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HT25 Excel/"/>
    </mc:Choice>
  </mc:AlternateContent>
  <xr:revisionPtr revIDLastSave="97" documentId="13_ncr:1_{89FF96B4-21EF-418E-A7C8-1DC4ED1A70FC}" xr6:coauthVersionLast="47" xr6:coauthVersionMax="47" xr10:uidLastSave="{580B8081-8B21-4C00-BA67-31E8C37CC0F4}"/>
  <bookViews>
    <workbookView xWindow="5388" yWindow="1188" windowWidth="23040" windowHeight="12120" xr2:uid="{00000000-000D-0000-FFFF-FFFF00000000}"/>
  </bookViews>
  <sheets>
    <sheet name="Start" sheetId="1" r:id="rId1"/>
    <sheet name="Villkor exempel" sheetId="12" r:id="rId2"/>
    <sheet name="Tabell med villkor" sheetId="10" r:id="rId3"/>
    <sheet name="Tabell med villkor (F)" sheetId="11" r:id="rId4"/>
    <sheet name="Olika villkor" sheetId="5" r:id="rId5"/>
    <sheet name="Olika villkor (F)" sheetId="4" r:id="rId6"/>
    <sheet name="Svarsunderlag" sheetId="7" r:id="rId7"/>
    <sheet name="Svarsunderlag (F)" sheetId="6" r:id="rId8"/>
    <sheet name="Räkna ELLER" sheetId="8" r:id="rId9"/>
    <sheet name="Räkna ELLER (F)" sheetId="9" r:id="rId10"/>
    <sheet name="Övning pass" sheetId="2" r:id="rId11"/>
    <sheet name="Övning pass (F)" sheetId="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11" l="1"/>
  <c r="L10" i="11"/>
  <c r="L5" i="11"/>
  <c r="I12" i="9" a="1"/>
  <c r="I12" i="9" s="1"/>
  <c r="I7" i="9"/>
  <c r="I6" i="9"/>
  <c r="I5" i="9"/>
  <c r="I4" i="9"/>
  <c r="I3" i="9"/>
  <c r="I12" i="8" a="1"/>
  <c r="I12" i="8" s="1"/>
  <c r="I7" i="8"/>
  <c r="I6" i="8"/>
  <c r="I5" i="8"/>
  <c r="I4" i="8"/>
  <c r="I3" i="8"/>
  <c r="L10" i="3"/>
  <c r="Q10" i="3"/>
  <c r="J14" i="6"/>
  <c r="J15" i="6"/>
  <c r="J19" i="6"/>
  <c r="J20" i="6"/>
  <c r="J21" i="6"/>
  <c r="J22" i="6"/>
  <c r="J23" i="6"/>
  <c r="J24" i="6"/>
  <c r="J28" i="6"/>
  <c r="J29" i="6"/>
  <c r="J30" i="6"/>
  <c r="J31" i="6"/>
  <c r="J32" i="6"/>
  <c r="J36" i="6"/>
  <c r="J37" i="6"/>
  <c r="J38" i="6"/>
  <c r="J39" i="6"/>
  <c r="J40" i="6"/>
  <c r="I8" i="4"/>
  <c r="L17" i="3"/>
  <c r="L15" i="3"/>
  <c r="I15" i="4"/>
  <c r="I19" i="4"/>
  <c r="I12" i="4"/>
  <c r="I5" i="4"/>
  <c r="N11" i="3" l="1"/>
  <c r="L11" i="3"/>
  <c r="M6" i="3" l="1"/>
  <c r="N6" i="3"/>
  <c r="O6" i="3"/>
  <c r="P6" i="3"/>
  <c r="L6" i="3"/>
  <c r="L7" i="3" s="1"/>
  <c r="Q11" i="3"/>
  <c r="Q12" i="3"/>
  <c r="M12" i="3"/>
  <c r="N12" i="3"/>
  <c r="O12" i="3"/>
  <c r="P12" i="3"/>
  <c r="M11" i="3"/>
  <c r="O11" i="3"/>
  <c r="P11" i="3"/>
  <c r="L12" i="3"/>
  <c r="M10" i="3"/>
  <c r="N10" i="3"/>
  <c r="O10" i="3"/>
  <c r="P10" i="3"/>
  <c r="M16" i="3"/>
  <c r="M18" i="3" s="1"/>
  <c r="N16" i="3"/>
  <c r="N18" i="3" s="1"/>
  <c r="O16" i="3"/>
  <c r="O18" i="3" s="1"/>
  <c r="P16" i="3"/>
  <c r="P18" i="3" s="1"/>
  <c r="L16" i="3"/>
  <c r="L18" i="3" s="1"/>
  <c r="M15" i="3"/>
  <c r="M17" i="3" s="1"/>
  <c r="N15" i="3"/>
  <c r="N17" i="3" s="1"/>
  <c r="O15" i="3"/>
  <c r="O17" i="3" s="1"/>
  <c r="P15" i="3"/>
  <c r="P17" i="3" s="1"/>
  <c r="P7" i="3"/>
  <c r="O7" i="3"/>
  <c r="N7" i="3"/>
  <c r="M7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<sst xmlns="http://schemas.openxmlformats.org/spreadsheetml/2006/main" count="3282" uniqueCount="269">
  <si>
    <t>Ängelholm</t>
  </si>
  <si>
    <t>Hässleholm</t>
  </si>
  <si>
    <t>Trelleborg</t>
  </si>
  <si>
    <t>Ort</t>
  </si>
  <si>
    <t>Namn</t>
  </si>
  <si>
    <t>Pass 1</t>
  </si>
  <si>
    <t>Pass 2</t>
  </si>
  <si>
    <t>Pass 3</t>
  </si>
  <si>
    <t>Pass 4</t>
  </si>
  <si>
    <t>Pass 5</t>
  </si>
  <si>
    <t>Jimmie Falk</t>
  </si>
  <si>
    <t>Anders Lundell</t>
  </si>
  <si>
    <t>Joakim Klingvall</t>
  </si>
  <si>
    <t>Ulf Gullberg</t>
  </si>
  <si>
    <t>Anders Alvengred</t>
  </si>
  <si>
    <t>Henrik Johansson</t>
  </si>
  <si>
    <t>Fredrik Pettersson</t>
  </si>
  <si>
    <t>Anders Timmerlund</t>
  </si>
  <si>
    <t>Lars Bergström</t>
  </si>
  <si>
    <t>Emma Eklund</t>
  </si>
  <si>
    <t>Gunilla Klingvall</t>
  </si>
  <si>
    <t>Charlotte Sahlin</t>
  </si>
  <si>
    <t>Håkan Ericson</t>
  </si>
  <si>
    <t>Hans Timmerlund</t>
  </si>
  <si>
    <t>Oskar Klingvall</t>
  </si>
  <si>
    <t>Katja Enbom</t>
  </si>
  <si>
    <t>Håkan Lundahl</t>
  </si>
  <si>
    <t>Fredrik Moberg</t>
  </si>
  <si>
    <t>Tony Fröberg</t>
  </si>
  <si>
    <t>Jessica Johansson</t>
  </si>
  <si>
    <t>Sara Ström</t>
  </si>
  <si>
    <t>Anders Pettersson</t>
  </si>
  <si>
    <t>Greger Moberg</t>
  </si>
  <si>
    <t>Ulf Bergström</t>
  </si>
  <si>
    <t>Mats Falk</t>
  </si>
  <si>
    <t>Jonas Pettersson</t>
  </si>
  <si>
    <t>Christer Friberg</t>
  </si>
  <si>
    <t>Emil Eriksson</t>
  </si>
  <si>
    <t>Eva Andersson</t>
  </si>
  <si>
    <t>Henrik Carlzon</t>
  </si>
  <si>
    <t>Cecilia Hjorth</t>
  </si>
  <si>
    <t>Jessica Söderberg</t>
  </si>
  <si>
    <t>Kön</t>
  </si>
  <si>
    <t>m</t>
  </si>
  <si>
    <t>k</t>
  </si>
  <si>
    <t>Karin Bertilsson</t>
  </si>
  <si>
    <t>Maria Persson</t>
  </si>
  <si>
    <t>Ulrika Carlsson</t>
  </si>
  <si>
    <t>Wilma Petersson</t>
  </si>
  <si>
    <t>Betty Fransson</t>
  </si>
  <si>
    <t>Susanne Gyllenhammar</t>
  </si>
  <si>
    <t>Frida Gullberg</t>
  </si>
  <si>
    <t>Anna Lindskog</t>
  </si>
  <si>
    <t>Närvaro</t>
  </si>
  <si>
    <t>% närvaro</t>
  </si>
  <si>
    <t>Totalt</t>
  </si>
  <si>
    <t>M</t>
  </si>
  <si>
    <t>K</t>
  </si>
  <si>
    <t>M %</t>
  </si>
  <si>
    <t>K %</t>
  </si>
  <si>
    <t>Person</t>
  </si>
  <si>
    <t>Betyg</t>
  </si>
  <si>
    <t>Dynamiskt villkor</t>
  </si>
  <si>
    <t>Färg</t>
  </si>
  <si>
    <t>Lund</t>
  </si>
  <si>
    <t>Kalmar</t>
  </si>
  <si>
    <t>Varberg</t>
  </si>
  <si>
    <t>Blå</t>
  </si>
  <si>
    <t>Röd</t>
  </si>
  <si>
    <t>Hur många med Kalmar OCH Blå?</t>
  </si>
  <si>
    <t>Datum</t>
  </si>
  <si>
    <t>Antal</t>
  </si>
  <si>
    <t>Produkt</t>
  </si>
  <si>
    <t>Område</t>
  </si>
  <si>
    <t>Norr</t>
  </si>
  <si>
    <t>Syd</t>
  </si>
  <si>
    <t>Norden</t>
  </si>
  <si>
    <t>EU</t>
  </si>
  <si>
    <t>Skjorta</t>
  </si>
  <si>
    <t>Byxa</t>
  </si>
  <si>
    <t>Tröja</t>
  </si>
  <si>
    <t>Sko</t>
  </si>
  <si>
    <t>Jacka</t>
  </si>
  <si>
    <t>Shorts</t>
  </si>
  <si>
    <t>Räkna ut antal orderrader</t>
  </si>
  <si>
    <t>Hur många ordrar till Norr och Tröja?</t>
  </si>
  <si>
    <t>Villkor</t>
  </si>
  <si>
    <t>Hur många ordrar i mars?</t>
  </si>
  <si>
    <t>Hur många ordrar till Norden?</t>
  </si>
  <si>
    <t>Hur många ordrar, ej EU?</t>
  </si>
  <si>
    <t>Hur många ordrar med större antal än 20?</t>
  </si>
  <si>
    <t>Över ett år sedan</t>
  </si>
  <si>
    <t>Inte speciellt bra</t>
  </si>
  <si>
    <t>Cykel</t>
  </si>
  <si>
    <t>Ja</t>
  </si>
  <si>
    <t>Svarande 80</t>
  </si>
  <si>
    <t>Mellan en vecka och en månad sedan</t>
  </si>
  <si>
    <t>Bra</t>
  </si>
  <si>
    <t>Annat sätt</t>
  </si>
  <si>
    <t>Nej</t>
  </si>
  <si>
    <t>Svarande 79</t>
  </si>
  <si>
    <t>1 - 6 månader sedan</t>
  </si>
  <si>
    <t>Mycket bra</t>
  </si>
  <si>
    <t>Tåg</t>
  </si>
  <si>
    <t>Svarande 78</t>
  </si>
  <si>
    <t>Svarande 77</t>
  </si>
  <si>
    <t>6 - 12 månader sedan</t>
  </si>
  <si>
    <t>Bil</t>
  </si>
  <si>
    <t>Svarande 76</t>
  </si>
  <si>
    <t>Svarande 75</t>
  </si>
  <si>
    <t>Inte alls bra</t>
  </si>
  <si>
    <t>Svarande 74</t>
  </si>
  <si>
    <t>Varken bra eller dåligt</t>
  </si>
  <si>
    <t>Svarande 73</t>
  </si>
  <si>
    <t>Gå</t>
  </si>
  <si>
    <t>Svarande 72</t>
  </si>
  <si>
    <t>Svarande 71</t>
  </si>
  <si>
    <t>Svarande 70</t>
  </si>
  <si>
    <t>Svarande 69</t>
  </si>
  <si>
    <t>Svarande 68</t>
  </si>
  <si>
    <t>Svarande 67</t>
  </si>
  <si>
    <t>Svarande 66</t>
  </si>
  <si>
    <t>Svarande 65</t>
  </si>
  <si>
    <t>Svarande 64</t>
  </si>
  <si>
    <t>Svarande 63</t>
  </si>
  <si>
    <t>Svarande 62</t>
  </si>
  <si>
    <t>Mindre än en vecka sedan</t>
  </si>
  <si>
    <t>Svarande 61</t>
  </si>
  <si>
    <t>Svarande 60</t>
  </si>
  <si>
    <t>Svarande 59</t>
  </si>
  <si>
    <t>Svarande 58</t>
  </si>
  <si>
    <t>Svarande 57</t>
  </si>
  <si>
    <t>Svarande 56</t>
  </si>
  <si>
    <t>Buss</t>
  </si>
  <si>
    <t>Svarande 55</t>
  </si>
  <si>
    <t>Svarande 54</t>
  </si>
  <si>
    <t>Svarande 53</t>
  </si>
  <si>
    <t>Svarande 52</t>
  </si>
  <si>
    <t>Svarande 51</t>
  </si>
  <si>
    <t>Svarande 50</t>
  </si>
  <si>
    <t>Svarande 49</t>
  </si>
  <si>
    <t>Svarande 48</t>
  </si>
  <si>
    <t>Svarande 47</t>
  </si>
  <si>
    <t>Svarande 46</t>
  </si>
  <si>
    <t>Svarande 45</t>
  </si>
  <si>
    <t>Svarande 44</t>
  </si>
  <si>
    <t>Svarande 43</t>
  </si>
  <si>
    <t>Svarande 42</t>
  </si>
  <si>
    <t>Svarande 41</t>
  </si>
  <si>
    <t>Svarande 40</t>
  </si>
  <si>
    <t>Svarande 39</t>
  </si>
  <si>
    <t>Svarande 38</t>
  </si>
  <si>
    <t>Svarande 37</t>
  </si>
  <si>
    <t>Svarande 36</t>
  </si>
  <si>
    <t>Svarande 35</t>
  </si>
  <si>
    <t>Svarande 34</t>
  </si>
  <si>
    <t>Svarande 33</t>
  </si>
  <si>
    <t>Svar</t>
  </si>
  <si>
    <t>När var du på bio senast?</t>
  </si>
  <si>
    <t>Svarande 32</t>
  </si>
  <si>
    <t>Fråga 4</t>
  </si>
  <si>
    <t>Svarande 31</t>
  </si>
  <si>
    <t>Svarande 30</t>
  </si>
  <si>
    <t>Svarande 29</t>
  </si>
  <si>
    <t>Svarande 28</t>
  </si>
  <si>
    <t>Svarande 27</t>
  </si>
  <si>
    <t>Svarande 26</t>
  </si>
  <si>
    <t>Svarande 25</t>
  </si>
  <si>
    <t>Hur upplever du lokala transportmöjligheter?</t>
  </si>
  <si>
    <t>Svarande 24</t>
  </si>
  <si>
    <t>Fråga 3</t>
  </si>
  <si>
    <t>Svarande 23</t>
  </si>
  <si>
    <t>Svarande 22</t>
  </si>
  <si>
    <t>Svarande 21</t>
  </si>
  <si>
    <t>Svarande 20</t>
  </si>
  <si>
    <t>Svarande 19</t>
  </si>
  <si>
    <t>Svarande 18</t>
  </si>
  <si>
    <t>Svarande 17</t>
  </si>
  <si>
    <t>Svarande 16</t>
  </si>
  <si>
    <t>Hur tar du dig till jobbet?</t>
  </si>
  <si>
    <t>Svarande 15</t>
  </si>
  <si>
    <t>Fråga 2</t>
  </si>
  <si>
    <t>Svarande 14</t>
  </si>
  <si>
    <t>Svarande 13</t>
  </si>
  <si>
    <t>Svarande 12</t>
  </si>
  <si>
    <t>Svarande 11</t>
  </si>
  <si>
    <t>Bor du på studieorten?</t>
  </si>
  <si>
    <t>Svarande 10</t>
  </si>
  <si>
    <t>Fråga 1</t>
  </si>
  <si>
    <t>Svarande 9</t>
  </si>
  <si>
    <t>Svarande 8</t>
  </si>
  <si>
    <t>Svarande 7</t>
  </si>
  <si>
    <t>Svarande 6</t>
  </si>
  <si>
    <t>Svarande 5</t>
  </si>
  <si>
    <t>Svarande 4</t>
  </si>
  <si>
    <t>Svarande 3</t>
  </si>
  <si>
    <t>Svarande 2</t>
  </si>
  <si>
    <t>Svarande 1</t>
  </si>
  <si>
    <t>Svarande</t>
  </si>
  <si>
    <t>Hur många har fått betyget G?</t>
  </si>
  <si>
    <t>G</t>
  </si>
  <si>
    <t>MVG</t>
  </si>
  <si>
    <t>IG</t>
  </si>
  <si>
    <t>Student 1</t>
  </si>
  <si>
    <t>Student 2</t>
  </si>
  <si>
    <t>Student 3</t>
  </si>
  <si>
    <t>Student 4</t>
  </si>
  <si>
    <t>Student 5</t>
  </si>
  <si>
    <t>Student 6</t>
  </si>
  <si>
    <t>Student 7</t>
  </si>
  <si>
    <t>Student 8</t>
  </si>
  <si>
    <t>Student 9</t>
  </si>
  <si>
    <t>Student 10</t>
  </si>
  <si>
    <t>Student 11</t>
  </si>
  <si>
    <t>Student 12</t>
  </si>
  <si>
    <t>Student 13</t>
  </si>
  <si>
    <t>Student 14</t>
  </si>
  <si>
    <t>Student 15</t>
  </si>
  <si>
    <t>Vecka 1</t>
  </si>
  <si>
    <t>Vecka 2</t>
  </si>
  <si>
    <t>Vecka 3</t>
  </si>
  <si>
    <t>Vecka 4</t>
  </si>
  <si>
    <t>Vecka 5</t>
  </si>
  <si>
    <t>Vecka 6</t>
  </si>
  <si>
    <t>Vecka 7</t>
  </si>
  <si>
    <t>Vecka 8</t>
  </si>
  <si>
    <t>Hur många 3:or?</t>
  </si>
  <si>
    <t>Hur många 1-5?</t>
  </si>
  <si>
    <t>XY1</t>
  </si>
  <si>
    <t>XY2</t>
  </si>
  <si>
    <t>XY3</t>
  </si>
  <si>
    <t>XY4</t>
  </si>
  <si>
    <t>XY5</t>
  </si>
  <si>
    <t>XY6</t>
  </si>
  <si>
    <t>XY7</t>
  </si>
  <si>
    <t>XY8</t>
  </si>
  <si>
    <t>XY9</t>
  </si>
  <si>
    <t>XY10</t>
  </si>
  <si>
    <t>XY11</t>
  </si>
  <si>
    <t>XY12</t>
  </si>
  <si>
    <t>HT</t>
  </si>
  <si>
    <t>VT</t>
  </si>
  <si>
    <t>ANTAL</t>
  </si>
  <si>
    <t>C</t>
  </si>
  <si>
    <t>A</t>
  </si>
  <si>
    <t>B</t>
  </si>
  <si>
    <t>D</t>
  </si>
  <si>
    <t>E</t>
  </si>
  <si>
    <t>Student 16</t>
  </si>
  <si>
    <t>Student 17</t>
  </si>
  <si>
    <t>Student 18</t>
  </si>
  <si>
    <t>Student 19</t>
  </si>
  <si>
    <t>Student 20</t>
  </si>
  <si>
    <t>Student 21</t>
  </si>
  <si>
    <t>Student 22</t>
  </si>
  <si>
    <t>Student 23</t>
  </si>
  <si>
    <t>Student 24</t>
  </si>
  <si>
    <t>Student 25</t>
  </si>
  <si>
    <t>Avdelning</t>
  </si>
  <si>
    <t>Ålder</t>
  </si>
  <si>
    <t>Anställningsår</t>
  </si>
  <si>
    <t>Kvinna</t>
  </si>
  <si>
    <t>HR</t>
  </si>
  <si>
    <t>Man</t>
  </si>
  <si>
    <t>IT</t>
  </si>
  <si>
    <t>Ekonomi</t>
  </si>
  <si>
    <t>Marknad</t>
  </si>
  <si>
    <t>Kv</t>
  </si>
  <si>
    <t>Anstälningsnr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</si>
</sst>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4" fillId="0" borderId="0" xfId="0" applyFont="1"/>
    <xf numFmtId="0" fontId="0" fillId="0" borderId="1" xfId="0" applyBorder="1"/>
    <xf numFmtId="9" fontId="0" fillId="0" borderId="1" xfId="2" applyFont="1" applyBorder="1"/>
    <xf numFmtId="0" fontId="5" fillId="0" borderId="0" xfId="0" applyFont="1"/>
    <xf numFmtId="0" fontId="0" fillId="0" borderId="2" xfId="0" applyBorder="1"/>
    <xf numFmtId="0" fontId="6" fillId="0" borderId="2" xfId="0" applyFont="1" applyBorder="1"/>
    <xf numFmtId="0" fontId="6" fillId="0" borderId="0" xfId="0" applyFont="1"/>
    <xf numFmtId="14" fontId="0" fillId="0" borderId="0" xfId="0" applyNumberFormat="1"/>
    <xf numFmtId="0" fontId="0" fillId="2" borderId="1" xfId="0" applyFill="1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4" xfId="0" applyBorder="1"/>
    <xf numFmtId="0" fontId="8" fillId="0" borderId="1" xfId="0" applyFont="1" applyBorder="1"/>
    <xf numFmtId="0" fontId="9" fillId="0" borderId="1" xfId="0" applyFont="1" applyBorder="1"/>
    <xf numFmtId="0" fontId="7" fillId="3" borderId="0" xfId="0" applyFont="1" applyFill="1" applyAlignment="1">
      <alignment horizontal="center"/>
    </xf>
    <xf numFmtId="0" fontId="4" fillId="0" borderId="1" xfId="0" applyFont="1" applyBorder="1"/>
    <xf numFmtId="0" fontId="0" fillId="0" borderId="5" xfId="0" applyBorder="1"/>
    <xf numFmtId="0" fontId="4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/>
    <xf numFmtId="0" fontId="0" fillId="5" borderId="3" xfId="0" applyFill="1" applyBorder="1"/>
    <xf numFmtId="0" fontId="7" fillId="7" borderId="7" xfId="0" applyFont="1" applyFill="1" applyBorder="1"/>
    <xf numFmtId="0" fontId="7" fillId="7" borderId="6" xfId="0" applyFont="1" applyFill="1" applyBorder="1"/>
    <xf numFmtId="0" fontId="0" fillId="6" borderId="1" xfId="0" applyFill="1" applyBorder="1"/>
  </cellXfs>
  <cellStyles count="3">
    <cellStyle name="Normal" xfId="0" builtinId="0"/>
    <cellStyle name="Procent" xfId="2" builtinId="5"/>
    <cellStyle name="Rubrik 4" xfId="1" builtinId="19"/>
  </cellStyles>
  <dxfs count="28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rgb="FF000000"/>
        </bottom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3"/>
        </patternFill>
      </fill>
      <alignment horizontal="center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3"/>
        </patternFill>
      </fill>
      <alignment horizontal="center" vertical="bottom" textRotation="0" wrapText="0" indent="0" justifyLastLine="0" shrinkToFit="0" readingOrder="0"/>
    </dxf>
    <dxf>
      <numFmt numFmtId="19" formatCode="yyyy/mm/dd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'Svarsunderlag (F)'!$I$13</c:f>
          <c:strCache>
            <c:ptCount val="1"/>
            <c:pt idx="0">
              <c:v>Bor du på studieorten?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'Svarsunderlag (F)'!$J$13</c:f>
              <c:strCache>
                <c:ptCount val="1"/>
                <c:pt idx="0">
                  <c:v>Svar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E1-4C40-A3AE-70C677DC8AB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E1-4C40-A3AE-70C677DC8AB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'Svarsunderlag (F)'!$I$14:$I$15</c:f>
              <c:strCache>
                <c:ptCount val="2"/>
                <c:pt idx="0">
                  <c:v>Ja</c:v>
                </c:pt>
                <c:pt idx="1">
                  <c:v>Nej</c:v>
                </c:pt>
              </c:strCache>
            </c:strRef>
          </c:cat>
          <c:val>
            <c:numRef>
              <c:f>'Svarsunderlag (F)'!$J$14:$J$15</c:f>
              <c:numCache>
                <c:formatCode>General</c:formatCode>
                <c:ptCount val="2"/>
                <c:pt idx="0">
                  <c:v>49</c:v>
                </c:pt>
                <c:pt idx="1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E1-4C40-A3AE-70C677DC8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'Svarsunderlag (F)'!$I$18</c:f>
          <c:strCache>
            <c:ptCount val="1"/>
            <c:pt idx="0">
              <c:v>Hur tar du dig till jobbet?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'Svarsunderlag (F)'!$J$18</c:f>
              <c:strCache>
                <c:ptCount val="1"/>
                <c:pt idx="0">
                  <c:v>Svar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strRef>
              <c:f>'Svarsunderlag (F)'!$I$19:$I$24</c:f>
              <c:strCache>
                <c:ptCount val="6"/>
                <c:pt idx="0">
                  <c:v>Buss</c:v>
                </c:pt>
                <c:pt idx="1">
                  <c:v>Cykel</c:v>
                </c:pt>
                <c:pt idx="2">
                  <c:v>Bil</c:v>
                </c:pt>
                <c:pt idx="3">
                  <c:v>Tåg</c:v>
                </c:pt>
                <c:pt idx="4">
                  <c:v>Gå</c:v>
                </c:pt>
                <c:pt idx="5">
                  <c:v>Annat sätt</c:v>
                </c:pt>
              </c:strCache>
            </c:strRef>
          </c:cat>
          <c:val>
            <c:numRef>
              <c:f>'Svarsunderlag (F)'!$J$19:$J$24</c:f>
              <c:numCache>
                <c:formatCode>General</c:formatCode>
                <c:ptCount val="6"/>
                <c:pt idx="0">
                  <c:v>9</c:v>
                </c:pt>
                <c:pt idx="1">
                  <c:v>15</c:v>
                </c:pt>
                <c:pt idx="2">
                  <c:v>15</c:v>
                </c:pt>
                <c:pt idx="3">
                  <c:v>13</c:v>
                </c:pt>
                <c:pt idx="4">
                  <c:v>21</c:v>
                </c:pt>
                <c:pt idx="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23-4BF9-9D8D-857655F1E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0330592"/>
        <c:axId val="750319776"/>
      </c:barChart>
      <c:catAx>
        <c:axId val="7503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50319776"/>
        <c:crosses val="autoZero"/>
        <c:auto val="1"/>
        <c:lblAlgn val="ctr"/>
        <c:lblOffset val="100"/>
        <c:noMultiLvlLbl val="0"/>
      </c:catAx>
      <c:valAx>
        <c:axId val="75031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50330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213360</xdr:colOff>
      <xdr:row>1</xdr:row>
      <xdr:rowOff>99060</xdr:rowOff>
    </xdr:from>
    <xdr:to>
      <xdr:col>16</xdr:col>
      <xdr:colOff>30480</xdr:colOff>
      <xdr:row>12</xdr:row>
      <xdr:rowOff>15240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9A6FC77-34C3-4D58-A390-0BE8B4965F86}"/>
            </a:ext>
          </a:extLst>
        </xdr:cNvPr>
        <xdr:cNvSpPr txBox="1"/>
      </xdr:nvSpPr>
      <xdr:spPr>
        <a:xfrm>
          <a:off x="4137660" y="281940"/>
          <a:ext cx="5303520" cy="19278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ANTAL.OMF </a:t>
          </a:r>
          <a:r>
            <a:rPr lang="sv-SE" sz="1400"/>
            <a:t>[COUNTIFS]</a:t>
          </a:r>
        </a:p>
        <a:p>
          <a:r>
            <a:rPr lang="sv-SE" sz="1200"/>
            <a:t>(</a:t>
          </a:r>
          <a:r>
            <a:rPr lang="sv-SE" sz="1200" b="1"/>
            <a:t>ANTAL.OM</a:t>
          </a:r>
          <a:r>
            <a:rPr lang="sv-SE" sz="1200"/>
            <a:t> [COUNTIF])</a:t>
          </a:r>
        </a:p>
        <a:p>
          <a:endParaRPr lang="sv-SE" sz="1400"/>
        </a:p>
        <a:p>
          <a:r>
            <a:rPr lang="sv-SE" sz="1400"/>
            <a:t>Räknar antal förekomster inom ett område med ett (eller flera) villkor.</a:t>
          </a:r>
        </a:p>
        <a:p>
          <a:endParaRPr lang="sv-SE" sz="1400"/>
        </a:p>
        <a:p>
          <a:r>
            <a:rPr lang="sv-SE" sz="1400"/>
            <a:t>Villkor</a:t>
          </a:r>
          <a:r>
            <a:rPr lang="sv-SE" sz="1400" baseline="0"/>
            <a:t> inom citattecken (eller cellreferens).</a:t>
          </a:r>
          <a:endParaRPr lang="sv-SE" sz="1400"/>
        </a:p>
        <a:p>
          <a:endParaRPr lang="sv-SE" sz="1400"/>
        </a:p>
        <a:p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594360</xdr:colOff>
      <xdr:row>1</xdr:row>
      <xdr:rowOff>121920</xdr:rowOff>
    </xdr:from>
    <xdr:to>
      <xdr:col>8</xdr:col>
      <xdr:colOff>556260</xdr:colOff>
      <xdr:row>6</xdr:row>
      <xdr:rowOff>480060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950485B-C829-3FA6-35B3-34F423FBA5C5}"/>
            </a:ext>
          </a:extLst>
        </xdr:cNvPr>
        <xdr:cNvSpPr txBox="1"/>
      </xdr:nvSpPr>
      <xdr:spPr>
        <a:xfrm>
          <a:off x="594360" y="304800"/>
          <a:ext cx="4838700" cy="30403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8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			Criteri</a:t>
          </a: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Större än 75		"&gt;75"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Lika med 100		100 eller "100"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Mindre än eller lika med 100	"&lt;=100"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Texten  "Röd"		"röd"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Texten inte "Röd"		"&lt;&gt;röd"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Tom</a:t>
          </a:r>
          <a:r>
            <a:rPr lang="sv-SE" sz="16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cell </a:t>
          </a: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""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 tom cell		"&lt;&gt;"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Börjar</a:t>
          </a:r>
          <a:r>
            <a:rPr lang="sv-SE" sz="16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med bokstav </a:t>
          </a: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"X"	"x*"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Mindre än cell</a:t>
          </a:r>
          <a:r>
            <a:rPr lang="sv-SE" sz="16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A1		"&lt;"&amp;A1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 tidigare än idag		"&lt;"&amp;IDAG()</a:t>
          </a:r>
        </a:p>
        <a:p>
          <a:endParaRPr lang="sv-SE" sz="16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562122</xdr:colOff>
      <xdr:row>18</xdr:row>
      <xdr:rowOff>32824</xdr:rowOff>
    </xdr:from>
    <xdr:to>
      <xdr:col>14</xdr:col>
      <xdr:colOff>545124</xdr:colOff>
      <xdr:row>27</xdr:row>
      <xdr:rowOff>63304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3EC4354-0289-C082-3330-B753127D03C8}"/>
            </a:ext>
          </a:extLst>
        </xdr:cNvPr>
        <xdr:cNvSpPr txBox="1"/>
      </xdr:nvSpPr>
      <xdr:spPr>
        <a:xfrm>
          <a:off x="6388491" y="3303562"/>
          <a:ext cx="4203310" cy="16658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/>
            <a:t>Hur många kvinnor jobbar på IT?</a:t>
          </a:r>
        </a:p>
        <a:p>
          <a:endParaRPr lang="sv-SE" sz="1600"/>
        </a:p>
        <a:p>
          <a:r>
            <a:rPr lang="sv-SE" sz="1600"/>
            <a:t>Hur många är under 30 år på Ekonomi?</a:t>
          </a:r>
        </a:p>
        <a:p>
          <a:endParaRPr lang="sv-SE" sz="1600"/>
        </a:p>
        <a:p>
          <a:r>
            <a:rPr lang="sv-SE" sz="1600"/>
            <a:t>Hur många anställdes mellan 2010 och 2015?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411480</xdr:colOff>
      <xdr:row>1</xdr:row>
      <xdr:rowOff>76200</xdr:rowOff>
    </xdr:from>
    <xdr:to>
      <xdr:col>20</xdr:col>
      <xdr:colOff>304800</xdr:colOff>
      <xdr:row>13</xdr:row>
      <xdr:rowOff>137160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5F5F60A-ECFD-4203-9055-8C6433095F25}"/>
            </a:ext>
          </a:extLst>
        </xdr:cNvPr>
        <xdr:cNvSpPr txBox="1"/>
      </xdr:nvSpPr>
      <xdr:spPr>
        <a:xfrm>
          <a:off x="7696200" y="259080"/>
          <a:ext cx="4632960" cy="225552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Räkna förekomster (rader) med ett</a:t>
          </a:r>
          <a:r>
            <a:rPr lang="sv-SE" sz="1200" baseline="0"/>
            <a:t> eller flera vilkor i en tabell.</a:t>
          </a:r>
        </a:p>
        <a:p>
          <a:r>
            <a:rPr lang="sv-SE" sz="1200" b="1" baseline="0"/>
            <a:t>ANTAL.OMF</a:t>
          </a:r>
          <a:r>
            <a:rPr lang="sv-SE" sz="1200" baseline="0"/>
            <a:t> [COUNTIFS]</a:t>
          </a:r>
        </a:p>
        <a:p>
          <a:endParaRPr lang="sv-SE" sz="1200" baseline="0"/>
        </a:p>
        <a:p>
          <a:r>
            <a:rPr lang="sv-SE" sz="1200"/>
            <a:t>Villkor</a:t>
          </a:r>
          <a:r>
            <a:rPr lang="sv-SE" sz="1200" baseline="0"/>
            <a:t> inom citattecken</a:t>
          </a:r>
        </a:p>
        <a:p>
          <a:r>
            <a:rPr lang="sv-SE" sz="1200" baseline="0"/>
            <a:t>&gt;</a:t>
          </a:r>
        </a:p>
        <a:p>
          <a:r>
            <a:rPr lang="sv-SE" sz="1200" baseline="0"/>
            <a:t>&lt;</a:t>
          </a:r>
        </a:p>
        <a:p>
          <a:r>
            <a:rPr lang="sv-SE" sz="1200" baseline="0"/>
            <a:t>=</a:t>
          </a:r>
        </a:p>
        <a:p>
          <a:endParaRPr lang="sv-SE" sz="1200" baseline="0"/>
        </a:p>
        <a:p>
          <a:r>
            <a:rPr lang="sv-SE" sz="1200" baseline="0"/>
            <a:t>&amp;-tecken för att kombinera villkorstecken med cellreferens.</a:t>
          </a:r>
          <a:endParaRPr lang="sv-SE" sz="12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594360</xdr:colOff>
      <xdr:row>1</xdr:row>
      <xdr:rowOff>117764</xdr:rowOff>
    </xdr:from>
    <xdr:to>
      <xdr:col>9</xdr:col>
      <xdr:colOff>484909</xdr:colOff>
      <xdr:row>8</xdr:row>
      <xdr:rowOff>41564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8A0346F-AAB5-4E37-9645-3362106BF8F0}"/>
            </a:ext>
          </a:extLst>
        </xdr:cNvPr>
        <xdr:cNvSpPr txBox="1"/>
      </xdr:nvSpPr>
      <xdr:spPr>
        <a:xfrm>
          <a:off x="8006542" y="297873"/>
          <a:ext cx="3492731" cy="118456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Sammanställ</a:t>
          </a:r>
          <a:r>
            <a:rPr lang="sv-SE" sz="1400" baseline="0"/>
            <a:t> antal svar för respektive fråga</a:t>
          </a:r>
          <a:br>
            <a:rPr lang="sv-SE" sz="1400" baseline="0"/>
          </a:br>
          <a:r>
            <a:rPr lang="sv-SE" sz="1400" baseline="0"/>
            <a:t>med </a:t>
          </a:r>
          <a:r>
            <a:rPr lang="sv-SE" sz="1400" b="1" baseline="0"/>
            <a:t>ANTAL.OMF </a:t>
          </a:r>
          <a:r>
            <a:rPr lang="sv-SE" sz="1400" baseline="0"/>
            <a:t>[COUNTIFS].</a:t>
          </a:r>
        </a:p>
        <a:p>
          <a:endParaRPr lang="sv-SE" sz="1400" baseline="0"/>
        </a:p>
        <a:p>
          <a:r>
            <a:rPr lang="sv-SE" sz="1400" baseline="0"/>
            <a:t>Underlag för diagram.</a:t>
          </a:r>
          <a:endParaRPr lang="sv-SE" sz="14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387928</xdr:colOff>
      <xdr:row>3</xdr:row>
      <xdr:rowOff>166254</xdr:rowOff>
    </xdr:from>
    <xdr:to>
      <xdr:col>17</xdr:col>
      <xdr:colOff>6928</xdr:colOff>
      <xdr:row>19</xdr:row>
      <xdr:rowOff>27708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79991AC-ADD6-45DC-9296-0444D1EA0F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387927</xdr:colOff>
      <xdr:row>19</xdr:row>
      <xdr:rowOff>131618</xdr:rowOff>
    </xdr:from>
    <xdr:to>
      <xdr:col>17</xdr:col>
      <xdr:colOff>6927</xdr:colOff>
      <xdr:row>34</xdr:row>
      <xdr:rowOff>173182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56C8533-6539-4AF0-B4E4-B74AF765CA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594360</xdr:colOff>
      <xdr:row>1</xdr:row>
      <xdr:rowOff>10160</xdr:rowOff>
    </xdr:from>
    <xdr:to>
      <xdr:col>18</xdr:col>
      <xdr:colOff>571500</xdr:colOff>
      <xdr:row>14</xdr:row>
      <xdr:rowOff>171450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DFF2843-AEA9-4DA2-8498-03DAFC317C33}"/>
            </a:ext>
          </a:extLst>
        </xdr:cNvPr>
        <xdr:cNvSpPr txBox="1"/>
      </xdr:nvSpPr>
      <xdr:spPr>
        <a:xfrm>
          <a:off x="5725160" y="194310"/>
          <a:ext cx="5463540" cy="25552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 b="1"/>
            <a:t>ANTAL.OMF </a:t>
          </a:r>
          <a:r>
            <a:rPr lang="sv-SE" sz="1200"/>
            <a:t>[COUNTIFS]</a:t>
          </a:r>
        </a:p>
        <a:p>
          <a:r>
            <a:rPr lang="sv-SE" sz="1200"/>
            <a:t>Räknar antal förekomster av villkor i ett område.</a:t>
          </a:r>
        </a:p>
        <a:p>
          <a:endParaRPr lang="sv-SE" sz="1200"/>
        </a:p>
        <a:p>
          <a:r>
            <a:rPr lang="sv-SE" sz="1200"/>
            <a:t>När flera villkor används gäller OCH-villkor.</a:t>
          </a:r>
        </a:p>
        <a:p>
          <a:endParaRPr lang="sv-SE" sz="1200"/>
        </a:p>
        <a:p>
          <a:r>
            <a:rPr lang="sv-SE" sz="1200"/>
            <a:t>Det</a:t>
          </a:r>
          <a:r>
            <a:rPr lang="sv-SE" sz="1200" baseline="0"/>
            <a:t> går att få ELLER-villkor genom att ange flera celler med villkor. Resultatet spiller ut och kan summeras med </a:t>
          </a:r>
          <a:r>
            <a:rPr lang="sv-SE" sz="1200" b="1" baseline="0"/>
            <a:t>SUMMA</a:t>
          </a:r>
          <a:r>
            <a:rPr lang="sv-SE" sz="1200" baseline="0"/>
            <a:t> [SUM].</a:t>
          </a:r>
        </a:p>
        <a:p>
          <a:endParaRPr lang="sv-SE" sz="1200" baseline="0"/>
        </a:p>
        <a:p>
          <a:endParaRPr lang="sv-SE" sz="1200" baseline="0"/>
        </a:p>
        <a:p>
          <a:r>
            <a:rPr lang="sv-SE" sz="1200" baseline="0"/>
            <a:t>Tidigare alternativ alternativ:</a:t>
          </a:r>
        </a:p>
        <a:p>
          <a:r>
            <a:rPr lang="sv-SE" sz="1200" baseline="0"/>
            <a:t>=ANTAL.OMF()+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ANTAL.OMF()+ANTAL.OMF()</a:t>
          </a:r>
        </a:p>
        <a:p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=ANTAL.OMF(A1:B20;{"A";"B"})</a:t>
          </a:r>
          <a:endParaRPr lang="sv-SE" sz="12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731520</xdr:colOff>
      <xdr:row>20</xdr:row>
      <xdr:rowOff>114300</xdr:rowOff>
    </xdr:from>
    <xdr:to>
      <xdr:col>14</xdr:col>
      <xdr:colOff>68580</xdr:colOff>
      <xdr:row>24</xdr:row>
      <xdr:rowOff>22860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68FE6FB-9D14-4001-8787-739F3228737A}"/>
            </a:ext>
          </a:extLst>
        </xdr:cNvPr>
        <xdr:cNvSpPr txBox="1"/>
      </xdr:nvSpPr>
      <xdr:spPr>
        <a:xfrm>
          <a:off x="7642860" y="3771900"/>
          <a:ext cx="2400300" cy="6400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Räkna ut</a:t>
          </a:r>
          <a:r>
            <a:rPr lang="sv-SE" sz="1200" baseline="0"/>
            <a:t> närvaron på passen med olika villkor i uppställningen intill.</a:t>
          </a:r>
        </a:p>
        <a:p>
          <a:endParaRPr lang="sv-SE" sz="12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63A2884-CAB0-413B-9801-17F27E310440}" name="tblPersonal" displayName="tblPersonal" ref="B3:F78" totalsRowShown="0" headerRowDxfId="27">
  <tableColumns count="5">
    <tableColumn id="1" xr3:uid="{2A17765A-96DE-410B-A1B2-40CDA1B7F349}" name="Anstälningsnr"/>
    <tableColumn id="2" xr3:uid="{7206558F-754C-40DE-9604-4A9DB758A09B}" name="Kön"/>
    <tableColumn id="3" xr3:uid="{0FAF0DD4-F75B-4636-8F08-9012B561C402}" name="Avdelning"/>
    <tableColumn id="4" xr3:uid="{2B36CA7F-8342-49BF-8B88-078E29619538}" name="Ålder"/>
    <tableColumn id="5" xr3:uid="{65A55A6D-B9D6-464E-ADDD-CF1420AF6F89}" name="Anställningså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3E2D771-5906-4BBB-B9D2-F13AAC5E18B1}" name="tblPersonalF" displayName="tblPersonalF" ref="B3:F78" totalsRowShown="0" headerRowDxfId="26">
  <tableColumns count="5">
    <tableColumn id="1" xr3:uid="{AE00E56D-C114-435D-B1F4-4DFA16236AE5}" name="Anstälningsnr"/>
    <tableColumn id="2" xr3:uid="{5686EA27-2159-4D4F-845A-2A153A862E36}" name="Kön"/>
    <tableColumn id="3" xr3:uid="{28151D91-7E45-42AB-87C7-2BDDAD73F09E}" name="Avdelning"/>
    <tableColumn id="4" xr3:uid="{140117CA-F803-4BA4-9317-E4816B59E097}" name="Ålder"/>
    <tableColumn id="5" xr3:uid="{052C19D5-FB9A-4DF4-891E-29016A6980FE}" name="Anställningså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0D038C-5A91-42C9-A6B4-3AB276BCE3A0}" name="Ordertabell" displayName="Ordertabell" ref="B2:E372" totalsRowShown="0">
  <autoFilter ref="B2:E372" xr:uid="{01F42CA7-0C9E-4072-BC27-C983DA89E6B1}">
    <filterColumn colId="0" hiddenButton="1"/>
    <filterColumn colId="1" hiddenButton="1"/>
    <filterColumn colId="2" hiddenButton="1"/>
    <filterColumn colId="3" hiddenButton="1"/>
  </autoFilter>
  <sortState xmlns:xlrd2="http://schemas.microsoft.com/office/spreadsheetml/2017/richdata2" ref="B3:E372">
    <sortCondition ref="B3:B372"/>
  </sortState>
  <tableColumns count="4">
    <tableColumn id="1" xr3:uid="{C8A602C3-A9D7-407B-A907-509CB45F0B2A}" name="Datum" dataDxfId="25"/>
    <tableColumn id="2" xr3:uid="{622F31FA-5705-4D91-84E8-935ACFAA256B}" name="Område"/>
    <tableColumn id="3" xr3:uid="{0B8FD595-25A8-46FE-8F82-5D3CC4F77945}" name="Produkt"/>
    <tableColumn id="4" xr3:uid="{D6EC580B-7373-4660-A08B-23D2987F396C}" name="Antal"/>
  </tableColumns>
  <tableStyleInfo name="TableStyleLight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F42CA7-0C9E-4072-BC27-C983DA89E6B1}" name="OrdertabellF" displayName="OrdertabellF" ref="B2:E372" totalsRowShown="0">
  <autoFilter ref="B2:E372" xr:uid="{01F42CA7-0C9E-4072-BC27-C983DA89E6B1}">
    <filterColumn colId="0" hiddenButton="1"/>
    <filterColumn colId="1" hiddenButton="1"/>
    <filterColumn colId="2" hiddenButton="1"/>
    <filterColumn colId="3" hiddenButton="1"/>
  </autoFilter>
  <sortState xmlns:xlrd2="http://schemas.microsoft.com/office/spreadsheetml/2017/richdata2" ref="B3:E372">
    <sortCondition ref="B3:B372"/>
  </sortState>
  <tableColumns count="4">
    <tableColumn id="1" xr3:uid="{4E9CDDCC-B809-43E9-8062-66CE5DF5C83F}" name="Datum" dataDxfId="24"/>
    <tableColumn id="2" xr3:uid="{E117019C-982B-4A7E-BFAC-4E42C0FF1134}" name="Område"/>
    <tableColumn id="3" xr3:uid="{727AB3D4-342B-4CE1-9E05-2236308EE072}" name="Produkt"/>
    <tableColumn id="4" xr3:uid="{71F45C97-FD7B-41BA-BE87-E0333F4C6CC4}" name="Antal"/>
  </tableColumns>
  <tableStyleInfo name="TableStyleLight1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6E54CC-C6F7-4521-96BD-517D0AC8E98C}" name="Frågor" displayName="Frågor" ref="B3:F83" totalsRowShown="0" headerRowDxfId="23" tableBorderDxfId="22">
  <tableColumns count="5">
    <tableColumn id="1" xr3:uid="{7F2E022B-BD2A-44E2-8807-F2E1C4E1753B}" name="Svarande" dataDxfId="21"/>
    <tableColumn id="2" xr3:uid="{6FF26256-6C1E-4D2B-B51B-F24A3FF5DD6A}" name="Fråga 1" dataDxfId="20"/>
    <tableColumn id="3" xr3:uid="{5002CDC9-8905-4698-9DB4-D5AFD9015FC7}" name="Fråga 2" dataDxfId="19"/>
    <tableColumn id="4" xr3:uid="{2E788335-EFA5-4327-91AD-CCDFD3F4E1B0}" name="Fråga 3" dataDxfId="18"/>
    <tableColumn id="6" xr3:uid="{23B50B08-4CC5-41AF-8B65-0B249C89FC64}" name="Fråga 4" dataDxfId="1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3E34AD-9E4F-4E7B-A94D-1E32E099C793}" name="FrågorF" displayName="FrågorF" ref="B3:F83" totalsRowShown="0" headerRowDxfId="16" tableBorderDxfId="15">
  <tableColumns count="5">
    <tableColumn id="1" xr3:uid="{A5FF1263-FDA8-4415-A731-3864EE88F180}" name="Svarande" dataDxfId="14"/>
    <tableColumn id="2" xr3:uid="{D5C1BBD9-180E-488A-8B99-4CEB9326259B}" name="Fråga 1" dataDxfId="13"/>
    <tableColumn id="3" xr3:uid="{07B4F877-E288-4349-A34D-952D93342B09}" name="Fråga 2" dataDxfId="12"/>
    <tableColumn id="4" xr3:uid="{C22EC4B8-B685-4CE6-8F93-0732D9C1E409}" name="Fråga 3" dataDxfId="11"/>
    <tableColumn id="6" xr3:uid="{F745C631-E607-4C86-87D5-BDE7CBE171F3}" name="Fråga 4" dataDxfId="1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C1C9D38-B352-4DC5-9932-CAB956223B70}" name="tbl_betyg" displayName="tbl_betyg" ref="C2:D32" totalsRowShown="0" headerRowDxfId="9" dataDxfId="8" tableBorderDxfId="7">
  <tableColumns count="2">
    <tableColumn id="1" xr3:uid="{5D7114AA-9C66-4BC4-ADDB-4384B8568DF0}" name="HT" dataDxfId="6"/>
    <tableColumn id="2" xr3:uid="{3835C014-5E7C-463C-8D39-579ABFAC65E6}" name="VT" dataDxfId="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E8911B2-2B08-4620-A687-DD5D8AB1EA06}" name="tbl_betyg3" displayName="tbl_betyg3" ref="C2:D32" totalsRowShown="0" headerRowDxfId="4" dataDxfId="3" tableBorderDxfId="2">
  <tableColumns count="2">
    <tableColumn id="1" xr3:uid="{1852A33F-632F-4EC2-A0D1-E128521E6343}" name="HT" dataDxfId="1"/>
    <tableColumn id="2" xr3:uid="{B3F4E9D6-487C-434F-A250-FD98DCECFF99}" name="V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31"/>
  <sheetViews>
    <sheetView tabSelected="1" workbookViewId="0">
      <selection activeCell="E15" sqref="E15"/>
    </sheetView>
  </sheetViews>
  <sheetFormatPr defaultRowHeight="14.4" x14ac:dyDescent="0.3"/>
  <cols>
    <col min="1" max="1" width="3.6640625" customWidth="1"/>
    <col min="2" max="2" width="11.5546875" customWidth="1"/>
    <col min="3" max="3" width="7.88671875" customWidth="1"/>
    <col min="4" max="4" width="7.44140625" customWidth="1"/>
  </cols>
  <sheetData>
    <row r="2" spans="2:21" x14ac:dyDescent="0.3">
      <c r="U2" s="3" t="s">
        <v>69</v>
      </c>
    </row>
    <row r="4" spans="2:21" x14ac:dyDescent="0.3">
      <c r="B4" s="3" t="s">
        <v>60</v>
      </c>
      <c r="C4" s="3" t="s">
        <v>61</v>
      </c>
      <c r="E4" s="3" t="s">
        <v>199</v>
      </c>
      <c r="R4" s="3" t="s">
        <v>3</v>
      </c>
      <c r="S4" s="3" t="s">
        <v>63</v>
      </c>
      <c r="U4" s="23"/>
    </row>
    <row r="5" spans="2:21" x14ac:dyDescent="0.3">
      <c r="B5" s="4" t="s">
        <v>203</v>
      </c>
      <c r="C5" s="4" t="s">
        <v>201</v>
      </c>
      <c r="R5" s="4" t="s">
        <v>64</v>
      </c>
      <c r="S5" s="4" t="s">
        <v>67</v>
      </c>
    </row>
    <row r="6" spans="2:21" x14ac:dyDescent="0.3">
      <c r="B6" s="4" t="s">
        <v>204</v>
      </c>
      <c r="C6" s="4" t="s">
        <v>200</v>
      </c>
      <c r="F6" s="23"/>
      <c r="R6" s="4" t="s">
        <v>65</v>
      </c>
      <c r="S6" s="4" t="s">
        <v>68</v>
      </c>
    </row>
    <row r="7" spans="2:21" x14ac:dyDescent="0.3">
      <c r="B7" s="4" t="s">
        <v>205</v>
      </c>
      <c r="C7" s="4" t="s">
        <v>201</v>
      </c>
      <c r="R7" s="4" t="s">
        <v>64</v>
      </c>
      <c r="S7" s="4" t="s">
        <v>68</v>
      </c>
    </row>
    <row r="8" spans="2:21" x14ac:dyDescent="0.3">
      <c r="B8" s="4" t="s">
        <v>206</v>
      </c>
      <c r="C8" s="4" t="s">
        <v>200</v>
      </c>
      <c r="R8" s="4" t="s">
        <v>64</v>
      </c>
      <c r="S8" s="4" t="s">
        <v>67</v>
      </c>
    </row>
    <row r="9" spans="2:21" x14ac:dyDescent="0.3">
      <c r="B9" s="4" t="s">
        <v>207</v>
      </c>
      <c r="C9" s="4" t="s">
        <v>202</v>
      </c>
      <c r="F9" s="3" t="s">
        <v>62</v>
      </c>
      <c r="R9" s="4" t="s">
        <v>66</v>
      </c>
      <c r="S9" s="4" t="s">
        <v>68</v>
      </c>
    </row>
    <row r="10" spans="2:21" x14ac:dyDescent="0.3">
      <c r="B10" s="4" t="s">
        <v>208</v>
      </c>
      <c r="C10" s="4" t="s">
        <v>202</v>
      </c>
      <c r="R10" s="4" t="s">
        <v>64</v>
      </c>
      <c r="S10" s="4" t="s">
        <v>67</v>
      </c>
    </row>
    <row r="11" spans="2:21" x14ac:dyDescent="0.3">
      <c r="B11" s="4" t="s">
        <v>209</v>
      </c>
      <c r="C11" s="4" t="s">
        <v>200</v>
      </c>
      <c r="E11" s="27"/>
      <c r="F11" s="23"/>
      <c r="R11" s="4" t="s">
        <v>66</v>
      </c>
      <c r="S11" s="4" t="s">
        <v>67</v>
      </c>
    </row>
    <row r="12" spans="2:21" x14ac:dyDescent="0.3">
      <c r="B12" s="4" t="s">
        <v>210</v>
      </c>
      <c r="C12" s="4" t="s">
        <v>202</v>
      </c>
      <c r="R12" s="4" t="s">
        <v>64</v>
      </c>
      <c r="S12" s="4" t="s">
        <v>68</v>
      </c>
    </row>
    <row r="13" spans="2:21" x14ac:dyDescent="0.3">
      <c r="B13" s="4" t="s">
        <v>211</v>
      </c>
      <c r="C13" s="4" t="s">
        <v>200</v>
      </c>
      <c r="R13" s="4" t="s">
        <v>65</v>
      </c>
      <c r="S13" s="4" t="s">
        <v>67</v>
      </c>
    </row>
    <row r="14" spans="2:21" x14ac:dyDescent="0.3">
      <c r="B14" s="4" t="s">
        <v>212</v>
      </c>
      <c r="C14" s="4" t="s">
        <v>202</v>
      </c>
      <c r="R14" s="4" t="s">
        <v>64</v>
      </c>
      <c r="S14" s="4" t="s">
        <v>68</v>
      </c>
    </row>
    <row r="15" spans="2:21" x14ac:dyDescent="0.3">
      <c r="B15" s="4" t="s">
        <v>213</v>
      </c>
      <c r="C15" s="4" t="s">
        <v>200</v>
      </c>
      <c r="G15" s="3" t="s">
        <v>226</v>
      </c>
      <c r="K15" s="3" t="s">
        <v>227</v>
      </c>
      <c r="R15" s="4" t="s">
        <v>66</v>
      </c>
      <c r="S15" s="4" t="s">
        <v>68</v>
      </c>
    </row>
    <row r="16" spans="2:21" x14ac:dyDescent="0.3">
      <c r="B16" s="4" t="s">
        <v>214</v>
      </c>
      <c r="C16" s="4" t="s">
        <v>201</v>
      </c>
      <c r="R16" s="4" t="s">
        <v>64</v>
      </c>
      <c r="S16" s="4" t="s">
        <v>67</v>
      </c>
    </row>
    <row r="17" spans="2:19" x14ac:dyDescent="0.3">
      <c r="B17" s="4" t="s">
        <v>215</v>
      </c>
      <c r="C17" s="4" t="s">
        <v>201</v>
      </c>
      <c r="G17" s="23"/>
      <c r="K17" s="23"/>
      <c r="R17" s="4" t="s">
        <v>65</v>
      </c>
      <c r="S17" s="4" t="s">
        <v>68</v>
      </c>
    </row>
    <row r="18" spans="2:19" x14ac:dyDescent="0.3">
      <c r="B18" s="4" t="s">
        <v>216</v>
      </c>
      <c r="C18" s="4" t="s">
        <v>200</v>
      </c>
      <c r="R18" s="4" t="s">
        <v>66</v>
      </c>
      <c r="S18" s="4" t="s">
        <v>67</v>
      </c>
    </row>
    <row r="19" spans="2:19" x14ac:dyDescent="0.3">
      <c r="B19" s="4" t="s">
        <v>217</v>
      </c>
      <c r="C19" s="4" t="s">
        <v>200</v>
      </c>
      <c r="G19" s="19"/>
      <c r="H19" s="18" t="s">
        <v>218</v>
      </c>
      <c r="I19" s="18" t="s">
        <v>219</v>
      </c>
      <c r="J19" s="18" t="s">
        <v>220</v>
      </c>
      <c r="K19" s="18" t="s">
        <v>221</v>
      </c>
      <c r="L19" s="18" t="s">
        <v>222</v>
      </c>
      <c r="M19" s="18" t="s">
        <v>223</v>
      </c>
      <c r="N19" s="18" t="s">
        <v>224</v>
      </c>
      <c r="O19" s="18" t="s">
        <v>225</v>
      </c>
      <c r="R19" s="4" t="s">
        <v>65</v>
      </c>
      <c r="S19" s="4" t="s">
        <v>67</v>
      </c>
    </row>
    <row r="20" spans="2:19" x14ac:dyDescent="0.3">
      <c r="B20" s="4" t="s">
        <v>248</v>
      </c>
      <c r="C20" s="4" t="s">
        <v>200</v>
      </c>
      <c r="G20" s="18" t="s">
        <v>228</v>
      </c>
      <c r="H20" s="12">
        <v>17</v>
      </c>
      <c r="I20" s="12">
        <v>6</v>
      </c>
      <c r="J20" s="12">
        <v>5</v>
      </c>
      <c r="K20" s="12">
        <v>9</v>
      </c>
      <c r="L20" s="12">
        <v>13</v>
      </c>
      <c r="M20" s="12">
        <v>9</v>
      </c>
      <c r="N20" s="12">
        <v>4</v>
      </c>
      <c r="O20" s="12">
        <v>11</v>
      </c>
      <c r="R20" s="4" t="s">
        <v>66</v>
      </c>
      <c r="S20" s="4" t="s">
        <v>68</v>
      </c>
    </row>
    <row r="21" spans="2:19" x14ac:dyDescent="0.3">
      <c r="B21" s="4" t="s">
        <v>249</v>
      </c>
      <c r="C21" s="4" t="s">
        <v>201</v>
      </c>
      <c r="G21" s="18" t="s">
        <v>229</v>
      </c>
      <c r="H21" s="12">
        <v>20</v>
      </c>
      <c r="I21" s="12">
        <v>17</v>
      </c>
      <c r="J21" s="12">
        <v>2</v>
      </c>
      <c r="K21" s="12">
        <v>13</v>
      </c>
      <c r="L21" s="12">
        <v>1</v>
      </c>
      <c r="M21" s="12">
        <v>5</v>
      </c>
      <c r="N21" s="12">
        <v>5</v>
      </c>
      <c r="O21" s="12">
        <v>11</v>
      </c>
      <c r="R21" s="4" t="s">
        <v>65</v>
      </c>
      <c r="S21" s="4" t="s">
        <v>67</v>
      </c>
    </row>
    <row r="22" spans="2:19" x14ac:dyDescent="0.3">
      <c r="B22" s="4" t="s">
        <v>250</v>
      </c>
      <c r="C22" s="4" t="s">
        <v>200</v>
      </c>
      <c r="G22" s="18" t="s">
        <v>230</v>
      </c>
      <c r="H22" s="12">
        <v>1</v>
      </c>
      <c r="I22" s="12">
        <v>14</v>
      </c>
      <c r="J22" s="12">
        <v>13</v>
      </c>
      <c r="K22" s="12">
        <v>10</v>
      </c>
      <c r="L22" s="12">
        <v>9</v>
      </c>
      <c r="M22" s="12">
        <v>12</v>
      </c>
      <c r="N22" s="12">
        <v>20</v>
      </c>
      <c r="O22" s="12">
        <v>3</v>
      </c>
      <c r="R22" s="4" t="s">
        <v>66</v>
      </c>
      <c r="S22" s="4" t="s">
        <v>68</v>
      </c>
    </row>
    <row r="23" spans="2:19" x14ac:dyDescent="0.3">
      <c r="B23" s="4" t="s">
        <v>251</v>
      </c>
      <c r="C23" s="4" t="s">
        <v>201</v>
      </c>
      <c r="G23" s="18" t="s">
        <v>231</v>
      </c>
      <c r="H23" s="12">
        <v>4</v>
      </c>
      <c r="I23" s="12">
        <v>10</v>
      </c>
      <c r="J23" s="12">
        <v>19</v>
      </c>
      <c r="K23" s="12">
        <v>1</v>
      </c>
      <c r="L23" s="12">
        <v>17</v>
      </c>
      <c r="M23" s="12">
        <v>14</v>
      </c>
      <c r="N23" s="12">
        <v>9</v>
      </c>
      <c r="O23" s="12">
        <v>8</v>
      </c>
      <c r="R23" s="4" t="s">
        <v>64</v>
      </c>
      <c r="S23" s="4" t="s">
        <v>67</v>
      </c>
    </row>
    <row r="24" spans="2:19" x14ac:dyDescent="0.3">
      <c r="B24" s="4" t="s">
        <v>252</v>
      </c>
      <c r="C24" s="4" t="s">
        <v>200</v>
      </c>
      <c r="G24" s="18" t="s">
        <v>232</v>
      </c>
      <c r="H24" s="12">
        <v>10</v>
      </c>
      <c r="I24" s="12">
        <v>19</v>
      </c>
      <c r="J24" s="12">
        <v>17</v>
      </c>
      <c r="K24" s="12">
        <v>3</v>
      </c>
      <c r="L24" s="12">
        <v>10</v>
      </c>
      <c r="M24" s="12">
        <v>20</v>
      </c>
      <c r="N24" s="12">
        <v>2</v>
      </c>
      <c r="O24" s="12">
        <v>3</v>
      </c>
    </row>
    <row r="25" spans="2:19" x14ac:dyDescent="0.3">
      <c r="B25" s="4" t="s">
        <v>253</v>
      </c>
      <c r="C25" s="4" t="s">
        <v>202</v>
      </c>
      <c r="G25" s="18" t="s">
        <v>233</v>
      </c>
      <c r="H25" s="12">
        <v>8</v>
      </c>
      <c r="I25" s="12">
        <v>18</v>
      </c>
      <c r="J25" s="12">
        <v>20</v>
      </c>
      <c r="K25" s="12">
        <v>8</v>
      </c>
      <c r="L25" s="12">
        <v>19</v>
      </c>
      <c r="M25" s="12">
        <v>16</v>
      </c>
      <c r="N25" s="12">
        <v>19</v>
      </c>
      <c r="O25" s="12">
        <v>10</v>
      </c>
    </row>
    <row r="26" spans="2:19" x14ac:dyDescent="0.3">
      <c r="B26" s="4" t="s">
        <v>254</v>
      </c>
      <c r="C26" s="4" t="s">
        <v>201</v>
      </c>
      <c r="G26" s="18" t="s">
        <v>234</v>
      </c>
      <c r="H26" s="12">
        <v>15</v>
      </c>
      <c r="I26" s="12">
        <v>1</v>
      </c>
      <c r="J26" s="12">
        <v>14</v>
      </c>
      <c r="K26" s="12">
        <v>11</v>
      </c>
      <c r="L26" s="12">
        <v>8</v>
      </c>
      <c r="M26" s="12">
        <v>4</v>
      </c>
      <c r="N26" s="12">
        <v>13</v>
      </c>
      <c r="O26" s="12">
        <v>10</v>
      </c>
    </row>
    <row r="27" spans="2:19" x14ac:dyDescent="0.3">
      <c r="B27" s="4" t="s">
        <v>255</v>
      </c>
      <c r="C27" s="4" t="s">
        <v>200</v>
      </c>
      <c r="G27" s="18" t="s">
        <v>235</v>
      </c>
      <c r="H27" s="12">
        <v>3</v>
      </c>
      <c r="I27" s="12">
        <v>9</v>
      </c>
      <c r="J27" s="12">
        <v>19</v>
      </c>
      <c r="K27" s="12">
        <v>16</v>
      </c>
      <c r="L27" s="12">
        <v>13</v>
      </c>
      <c r="M27" s="12">
        <v>10</v>
      </c>
      <c r="N27" s="12">
        <v>9</v>
      </c>
      <c r="O27" s="12">
        <v>14</v>
      </c>
    </row>
    <row r="28" spans="2:19" x14ac:dyDescent="0.3">
      <c r="B28" s="4" t="s">
        <v>256</v>
      </c>
      <c r="C28" s="4" t="s">
        <v>202</v>
      </c>
      <c r="G28" s="18" t="s">
        <v>236</v>
      </c>
      <c r="H28" s="12">
        <v>5</v>
      </c>
      <c r="I28" s="12">
        <v>9</v>
      </c>
      <c r="J28" s="12">
        <v>4</v>
      </c>
      <c r="K28" s="12">
        <v>6</v>
      </c>
      <c r="L28" s="12">
        <v>13</v>
      </c>
      <c r="M28" s="12">
        <v>11</v>
      </c>
      <c r="N28" s="12">
        <v>13</v>
      </c>
      <c r="O28" s="12">
        <v>13</v>
      </c>
    </row>
    <row r="29" spans="2:19" x14ac:dyDescent="0.3">
      <c r="B29" s="4" t="s">
        <v>257</v>
      </c>
      <c r="C29" s="4" t="s">
        <v>200</v>
      </c>
      <c r="G29" s="18" t="s">
        <v>237</v>
      </c>
      <c r="H29" s="12">
        <v>12</v>
      </c>
      <c r="I29" s="12">
        <v>11</v>
      </c>
      <c r="J29" s="12">
        <v>1</v>
      </c>
      <c r="K29" s="12">
        <v>7</v>
      </c>
      <c r="L29" s="12">
        <v>18</v>
      </c>
      <c r="M29" s="12">
        <v>13</v>
      </c>
      <c r="N29" s="12">
        <v>5</v>
      </c>
      <c r="O29" s="12">
        <v>13</v>
      </c>
    </row>
    <row r="30" spans="2:19" x14ac:dyDescent="0.3">
      <c r="G30" s="18" t="s">
        <v>238</v>
      </c>
      <c r="H30" s="12">
        <v>12</v>
      </c>
      <c r="I30" s="12">
        <v>20</v>
      </c>
      <c r="J30" s="12">
        <v>5</v>
      </c>
      <c r="K30" s="12">
        <v>19</v>
      </c>
      <c r="L30" s="12">
        <v>3</v>
      </c>
      <c r="M30" s="12">
        <v>10</v>
      </c>
      <c r="N30" s="12">
        <v>17</v>
      </c>
      <c r="O30" s="12">
        <v>10</v>
      </c>
    </row>
    <row r="31" spans="2:19" x14ac:dyDescent="0.3">
      <c r="G31" s="18" t="s">
        <v>239</v>
      </c>
      <c r="H31" s="12">
        <v>17</v>
      </c>
      <c r="I31" s="12">
        <v>10</v>
      </c>
      <c r="J31" s="12">
        <v>5</v>
      </c>
      <c r="K31" s="12">
        <v>6</v>
      </c>
      <c r="L31" s="12">
        <v>6</v>
      </c>
      <c r="M31" s="12">
        <v>8</v>
      </c>
      <c r="N31" s="12">
        <v>7</v>
      </c>
      <c r="O31" s="12">
        <v>19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C20E8-480D-4627-8812-0B03C360402B}">
  <dimension ref="A2:A11"/>
  <sheetViews>
    <sheetView showGridLines="0" workbookViewId="0">
      <selection activeCell="B3" sqref="B3"/>
    </sheetView>
  </sheetViews>
  <sheetFormatPr defaultRowHeight="14.4" x14ac:dyDescent="0.3"/>
  <sheetData>
    <row r="2" ht="39.6" customHeight="1" x14ac:dyDescent="0.3"/>
    <row r="3" ht="39.6" customHeight="1" x14ac:dyDescent="0.3"/>
    <row r="4" ht="52.8" customHeight="1" x14ac:dyDescent="0.3"/>
    <row r="5" ht="39.6" customHeight="1" x14ac:dyDescent="0.3"/>
    <row r="6" ht="39.6" customHeight="1" x14ac:dyDescent="0.3"/>
    <row r="7" ht="39.6" customHeight="1" x14ac:dyDescent="0.3"/>
    <row r="8" ht="39.6" customHeight="1" x14ac:dyDescent="0.3"/>
    <row r="9" ht="39.6" customHeight="1" x14ac:dyDescent="0.3"/>
    <row r="10" ht="26.4" customHeight="1" x14ac:dyDescent="0.3"/>
    <row r="11" ht="39.6" customHeight="1" x14ac:dyDescent="0.3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B567-925C-4185-A34F-51673F2BB530}">
  <dimension ref="B3:L78"/>
  <sheetViews>
    <sheetView zoomScale="130" zoomScaleNormal="130" workbookViewId="0">
      <selection activeCell="D13" sqref="D13"/>
    </sheetView>
  </sheetViews>
  <sheetFormatPr defaultRowHeight="14.4" x14ac:dyDescent="0.3"/>
  <cols>
    <col min="2" max="2" width="14.33203125" customWidth="1"/>
    <col min="4" max="4" width="11.44140625" customWidth="1"/>
    <col min="6" max="6" width="14.6640625" customWidth="1"/>
    <col min="10" max="11" width="12.77734375" bestFit="1" customWidth="1"/>
    <col min="12" max="12" width="9.21875" customWidth="1"/>
  </cols>
  <sheetData>
    <row r="3" spans="2:12" x14ac:dyDescent="0.3">
      <c r="B3" s="3" t="s">
        <v>268</v>
      </c>
      <c r="C3" s="3" t="s">
        <v>42</v>
      </c>
      <c r="D3" s="3" t="s">
        <v>258</v>
      </c>
      <c r="E3" s="3" t="s">
        <v>259</v>
      </c>
      <c r="F3" s="3" t="s">
        <v>260</v>
      </c>
    </row>
    <row r="4" spans="2:12" x14ac:dyDescent="0.3">
      <c r="B4">
        <v>23800</v>
      </c>
      <c r="C4" t="s">
        <v>261</v>
      </c>
      <c r="D4" t="s">
        <v>262</v>
      </c>
      <c r="E4">
        <v>34</v>
      </c>
      <c r="F4">
        <v>2018</v>
      </c>
      <c r="J4" s="25" t="s">
        <v>42</v>
      </c>
      <c r="K4" s="25" t="s">
        <v>258</v>
      </c>
      <c r="L4" s="25" t="s">
        <v>71</v>
      </c>
    </row>
    <row r="5" spans="2:12" x14ac:dyDescent="0.3">
      <c r="B5">
        <v>23923</v>
      </c>
      <c r="C5" t="s">
        <v>263</v>
      </c>
      <c r="D5" t="s">
        <v>264</v>
      </c>
      <c r="E5">
        <v>45</v>
      </c>
      <c r="F5">
        <v>2012</v>
      </c>
      <c r="J5" s="4" t="s">
        <v>261</v>
      </c>
      <c r="K5" s="4" t="s">
        <v>264</v>
      </c>
      <c r="L5" s="4"/>
    </row>
    <row r="6" spans="2:12" x14ac:dyDescent="0.3">
      <c r="B6">
        <v>21762</v>
      </c>
      <c r="C6" t="s">
        <v>261</v>
      </c>
      <c r="D6" t="s">
        <v>265</v>
      </c>
      <c r="E6">
        <v>38</v>
      </c>
      <c r="F6">
        <v>2015</v>
      </c>
    </row>
    <row r="7" spans="2:12" x14ac:dyDescent="0.3">
      <c r="B7">
        <v>29558</v>
      </c>
      <c r="C7" t="s">
        <v>263</v>
      </c>
      <c r="D7" t="s">
        <v>266</v>
      </c>
      <c r="E7">
        <v>29</v>
      </c>
      <c r="F7">
        <v>2020</v>
      </c>
    </row>
    <row r="8" spans="2:12" x14ac:dyDescent="0.3">
      <c r="B8">
        <v>14441</v>
      </c>
      <c r="C8" t="s">
        <v>261</v>
      </c>
      <c r="D8" t="s">
        <v>264</v>
      </c>
      <c r="E8">
        <v>42</v>
      </c>
      <c r="F8">
        <v>2010</v>
      </c>
    </row>
    <row r="9" spans="2:12" x14ac:dyDescent="0.3">
      <c r="B9">
        <v>23866</v>
      </c>
      <c r="C9" t="s">
        <v>263</v>
      </c>
      <c r="D9" t="s">
        <v>262</v>
      </c>
      <c r="E9">
        <v>50</v>
      </c>
      <c r="F9">
        <v>2009</v>
      </c>
      <c r="J9" s="25" t="s">
        <v>259</v>
      </c>
      <c r="K9" s="25" t="s">
        <v>258</v>
      </c>
      <c r="L9" s="25" t="s">
        <v>71</v>
      </c>
    </row>
    <row r="10" spans="2:12" x14ac:dyDescent="0.3">
      <c r="B10">
        <v>12769</v>
      </c>
      <c r="C10" t="s">
        <v>261</v>
      </c>
      <c r="D10" t="s">
        <v>265</v>
      </c>
      <c r="E10">
        <v>33</v>
      </c>
      <c r="F10">
        <v>2019</v>
      </c>
      <c r="J10" s="4">
        <v>30</v>
      </c>
      <c r="K10" s="4" t="s">
        <v>265</v>
      </c>
      <c r="L10" s="4"/>
    </row>
    <row r="11" spans="2:12" x14ac:dyDescent="0.3">
      <c r="B11">
        <v>24123</v>
      </c>
      <c r="C11" t="s">
        <v>263</v>
      </c>
      <c r="D11" t="s">
        <v>264</v>
      </c>
      <c r="E11">
        <v>41</v>
      </c>
      <c r="F11">
        <v>2016</v>
      </c>
    </row>
    <row r="12" spans="2:12" x14ac:dyDescent="0.3">
      <c r="B12">
        <v>24230</v>
      </c>
      <c r="C12" t="s">
        <v>261</v>
      </c>
      <c r="D12" t="s">
        <v>266</v>
      </c>
      <c r="E12">
        <v>27</v>
      </c>
      <c r="F12">
        <v>2021</v>
      </c>
    </row>
    <row r="13" spans="2:12" x14ac:dyDescent="0.3">
      <c r="B13">
        <v>25938</v>
      </c>
      <c r="C13" t="s">
        <v>263</v>
      </c>
      <c r="D13" t="s">
        <v>265</v>
      </c>
      <c r="E13">
        <v>36</v>
      </c>
      <c r="F13">
        <v>2013</v>
      </c>
    </row>
    <row r="14" spans="2:12" x14ac:dyDescent="0.3">
      <c r="B14">
        <v>27573</v>
      </c>
      <c r="C14" t="s">
        <v>261</v>
      </c>
      <c r="D14" t="s">
        <v>264</v>
      </c>
      <c r="E14">
        <v>48</v>
      </c>
      <c r="F14">
        <v>2008</v>
      </c>
      <c r="J14" s="26" t="s">
        <v>260</v>
      </c>
      <c r="K14" s="26" t="s">
        <v>260</v>
      </c>
      <c r="L14" s="25" t="s">
        <v>71</v>
      </c>
    </row>
    <row r="15" spans="2:12" x14ac:dyDescent="0.3">
      <c r="B15">
        <v>27942</v>
      </c>
      <c r="C15" t="s">
        <v>263</v>
      </c>
      <c r="D15" t="s">
        <v>262</v>
      </c>
      <c r="E15">
        <v>31</v>
      </c>
      <c r="F15">
        <v>2017</v>
      </c>
      <c r="J15" s="4">
        <v>2010</v>
      </c>
      <c r="K15" s="4">
        <v>2015</v>
      </c>
      <c r="L15" s="4"/>
    </row>
    <row r="16" spans="2:12" x14ac:dyDescent="0.3">
      <c r="B16">
        <v>26796</v>
      </c>
      <c r="C16" t="s">
        <v>261</v>
      </c>
      <c r="D16" t="s">
        <v>265</v>
      </c>
      <c r="E16">
        <v>39</v>
      </c>
      <c r="F16">
        <v>2014</v>
      </c>
    </row>
    <row r="17" spans="2:6" x14ac:dyDescent="0.3">
      <c r="B17">
        <v>21231</v>
      </c>
      <c r="C17" t="s">
        <v>263</v>
      </c>
      <c r="D17" t="s">
        <v>266</v>
      </c>
      <c r="E17">
        <v>28</v>
      </c>
      <c r="F17">
        <v>2022</v>
      </c>
    </row>
    <row r="18" spans="2:6" x14ac:dyDescent="0.3">
      <c r="B18">
        <v>10653</v>
      </c>
      <c r="C18" t="s">
        <v>261</v>
      </c>
      <c r="D18" t="s">
        <v>264</v>
      </c>
      <c r="E18">
        <v>35</v>
      </c>
      <c r="F18">
        <v>2015</v>
      </c>
    </row>
    <row r="19" spans="2:6" x14ac:dyDescent="0.3">
      <c r="B19">
        <v>29032</v>
      </c>
      <c r="C19" t="s">
        <v>263</v>
      </c>
      <c r="D19" t="s">
        <v>265</v>
      </c>
      <c r="E19">
        <v>46</v>
      </c>
      <c r="F19">
        <v>2007</v>
      </c>
    </row>
    <row r="20" spans="2:6" x14ac:dyDescent="0.3">
      <c r="B20">
        <v>13655</v>
      </c>
      <c r="C20" t="s">
        <v>261</v>
      </c>
      <c r="D20" t="s">
        <v>262</v>
      </c>
      <c r="E20">
        <v>40</v>
      </c>
      <c r="F20">
        <v>2010</v>
      </c>
    </row>
    <row r="21" spans="2:6" x14ac:dyDescent="0.3">
      <c r="B21">
        <v>29437</v>
      </c>
      <c r="C21" t="s">
        <v>263</v>
      </c>
      <c r="D21" t="s">
        <v>266</v>
      </c>
      <c r="E21">
        <v>32</v>
      </c>
      <c r="F21">
        <v>2018</v>
      </c>
    </row>
    <row r="22" spans="2:6" x14ac:dyDescent="0.3">
      <c r="B22">
        <v>20020</v>
      </c>
      <c r="C22" t="s">
        <v>261</v>
      </c>
      <c r="D22" t="s">
        <v>264</v>
      </c>
      <c r="E22">
        <v>37</v>
      </c>
      <c r="F22">
        <v>2013</v>
      </c>
    </row>
    <row r="23" spans="2:6" x14ac:dyDescent="0.3">
      <c r="B23">
        <v>26551</v>
      </c>
      <c r="C23" t="s">
        <v>263</v>
      </c>
      <c r="D23" t="s">
        <v>265</v>
      </c>
      <c r="E23">
        <v>43</v>
      </c>
      <c r="F23">
        <v>2011</v>
      </c>
    </row>
    <row r="24" spans="2:6" x14ac:dyDescent="0.3">
      <c r="B24">
        <v>13174</v>
      </c>
      <c r="C24" t="s">
        <v>261</v>
      </c>
      <c r="D24" t="s">
        <v>262</v>
      </c>
      <c r="E24">
        <v>30</v>
      </c>
      <c r="F24">
        <v>2020</v>
      </c>
    </row>
    <row r="25" spans="2:6" x14ac:dyDescent="0.3">
      <c r="B25">
        <v>26591</v>
      </c>
      <c r="C25" t="s">
        <v>263</v>
      </c>
      <c r="D25" t="s">
        <v>264</v>
      </c>
      <c r="E25">
        <v>47</v>
      </c>
      <c r="F25">
        <v>2006</v>
      </c>
    </row>
    <row r="26" spans="2:6" x14ac:dyDescent="0.3">
      <c r="B26">
        <v>10218</v>
      </c>
      <c r="C26" t="s">
        <v>261</v>
      </c>
      <c r="D26" t="s">
        <v>266</v>
      </c>
      <c r="E26">
        <v>44</v>
      </c>
      <c r="F26">
        <v>2009</v>
      </c>
    </row>
    <row r="27" spans="2:6" x14ac:dyDescent="0.3">
      <c r="B27">
        <v>19831</v>
      </c>
      <c r="C27" t="s">
        <v>263</v>
      </c>
      <c r="D27" t="s">
        <v>265</v>
      </c>
      <c r="E27">
        <v>29</v>
      </c>
      <c r="F27">
        <v>2021</v>
      </c>
    </row>
    <row r="28" spans="2:6" x14ac:dyDescent="0.3">
      <c r="B28">
        <v>25960</v>
      </c>
      <c r="C28" t="s">
        <v>261</v>
      </c>
      <c r="D28" t="s">
        <v>264</v>
      </c>
      <c r="E28">
        <v>50</v>
      </c>
      <c r="F28">
        <v>2005</v>
      </c>
    </row>
    <row r="29" spans="2:6" x14ac:dyDescent="0.3">
      <c r="B29">
        <v>20921</v>
      </c>
      <c r="C29" t="s">
        <v>263</v>
      </c>
      <c r="D29" t="s">
        <v>262</v>
      </c>
      <c r="E29">
        <v>38</v>
      </c>
      <c r="F29">
        <v>2014</v>
      </c>
    </row>
    <row r="30" spans="2:6" x14ac:dyDescent="0.3">
      <c r="B30">
        <v>25075</v>
      </c>
      <c r="C30" t="s">
        <v>261</v>
      </c>
      <c r="D30" t="s">
        <v>266</v>
      </c>
      <c r="E30">
        <v>31</v>
      </c>
      <c r="F30">
        <v>2019</v>
      </c>
    </row>
    <row r="31" spans="2:6" x14ac:dyDescent="0.3">
      <c r="B31">
        <v>11323</v>
      </c>
      <c r="C31" t="s">
        <v>263</v>
      </c>
      <c r="D31" t="s">
        <v>265</v>
      </c>
      <c r="E31">
        <v>45</v>
      </c>
      <c r="F31">
        <v>2010</v>
      </c>
    </row>
    <row r="32" spans="2:6" x14ac:dyDescent="0.3">
      <c r="B32">
        <v>13457</v>
      </c>
      <c r="C32" t="s">
        <v>261</v>
      </c>
      <c r="D32" t="s">
        <v>264</v>
      </c>
      <c r="E32">
        <v>36</v>
      </c>
      <c r="F32">
        <v>2016</v>
      </c>
    </row>
    <row r="33" spans="2:6" x14ac:dyDescent="0.3">
      <c r="B33">
        <v>18685</v>
      </c>
      <c r="C33" t="s">
        <v>263</v>
      </c>
      <c r="D33" t="s">
        <v>262</v>
      </c>
      <c r="E33">
        <v>33</v>
      </c>
      <c r="F33">
        <v>2017</v>
      </c>
    </row>
    <row r="34" spans="2:6" x14ac:dyDescent="0.3">
      <c r="B34">
        <v>13014</v>
      </c>
      <c r="C34" t="s">
        <v>261</v>
      </c>
      <c r="D34" t="s">
        <v>265</v>
      </c>
      <c r="E34">
        <v>41</v>
      </c>
      <c r="F34">
        <v>2012</v>
      </c>
    </row>
    <row r="35" spans="2:6" x14ac:dyDescent="0.3">
      <c r="B35">
        <v>27182</v>
      </c>
      <c r="C35" t="s">
        <v>263</v>
      </c>
      <c r="D35" t="s">
        <v>266</v>
      </c>
      <c r="E35">
        <v>35</v>
      </c>
      <c r="F35">
        <v>2013</v>
      </c>
    </row>
    <row r="36" spans="2:6" x14ac:dyDescent="0.3">
      <c r="B36">
        <v>26181</v>
      </c>
      <c r="C36" t="s">
        <v>261</v>
      </c>
      <c r="D36" t="s">
        <v>264</v>
      </c>
      <c r="E36">
        <v>39</v>
      </c>
      <c r="F36">
        <v>2015</v>
      </c>
    </row>
    <row r="37" spans="2:6" x14ac:dyDescent="0.3">
      <c r="B37">
        <v>12279</v>
      </c>
      <c r="C37" t="s">
        <v>263</v>
      </c>
      <c r="D37" t="s">
        <v>265</v>
      </c>
      <c r="E37">
        <v>42</v>
      </c>
      <c r="F37">
        <v>2008</v>
      </c>
    </row>
    <row r="38" spans="2:6" x14ac:dyDescent="0.3">
      <c r="B38">
        <v>20334</v>
      </c>
      <c r="C38" t="s">
        <v>261</v>
      </c>
      <c r="D38" t="s">
        <v>262</v>
      </c>
      <c r="E38">
        <v>34</v>
      </c>
      <c r="F38">
        <v>2018</v>
      </c>
    </row>
    <row r="39" spans="2:6" x14ac:dyDescent="0.3">
      <c r="B39">
        <v>20162</v>
      </c>
      <c r="C39" t="s">
        <v>263</v>
      </c>
      <c r="D39" t="s">
        <v>266</v>
      </c>
      <c r="E39">
        <v>37</v>
      </c>
      <c r="F39">
        <v>2011</v>
      </c>
    </row>
    <row r="40" spans="2:6" x14ac:dyDescent="0.3">
      <c r="B40">
        <v>13776</v>
      </c>
      <c r="C40" t="s">
        <v>261</v>
      </c>
      <c r="D40" t="s">
        <v>264</v>
      </c>
      <c r="E40">
        <v>44</v>
      </c>
      <c r="F40">
        <v>2009</v>
      </c>
    </row>
    <row r="41" spans="2:6" x14ac:dyDescent="0.3">
      <c r="B41">
        <v>26803</v>
      </c>
      <c r="C41" t="s">
        <v>263</v>
      </c>
      <c r="D41" t="s">
        <v>265</v>
      </c>
      <c r="E41">
        <v>28</v>
      </c>
      <c r="F41">
        <v>2022</v>
      </c>
    </row>
    <row r="42" spans="2:6" x14ac:dyDescent="0.3">
      <c r="B42">
        <v>15054</v>
      </c>
      <c r="C42" t="s">
        <v>261</v>
      </c>
      <c r="D42" t="s">
        <v>262</v>
      </c>
      <c r="E42">
        <v>49</v>
      </c>
      <c r="F42">
        <v>2007</v>
      </c>
    </row>
    <row r="43" spans="2:6" x14ac:dyDescent="0.3">
      <c r="B43">
        <v>14909</v>
      </c>
      <c r="C43" t="s">
        <v>263</v>
      </c>
      <c r="D43" t="s">
        <v>264</v>
      </c>
      <c r="E43">
        <v>40</v>
      </c>
      <c r="F43">
        <v>2010</v>
      </c>
    </row>
    <row r="44" spans="2:6" x14ac:dyDescent="0.3">
      <c r="B44">
        <v>12967</v>
      </c>
      <c r="C44" t="s">
        <v>261</v>
      </c>
      <c r="D44" t="s">
        <v>266</v>
      </c>
      <c r="E44">
        <v>30</v>
      </c>
      <c r="F44">
        <v>2020</v>
      </c>
    </row>
    <row r="45" spans="2:6" x14ac:dyDescent="0.3">
      <c r="B45">
        <v>15761</v>
      </c>
      <c r="C45" t="s">
        <v>263</v>
      </c>
      <c r="D45" t="s">
        <v>265</v>
      </c>
      <c r="E45">
        <v>36</v>
      </c>
      <c r="F45">
        <v>2014</v>
      </c>
    </row>
    <row r="46" spans="2:6" x14ac:dyDescent="0.3">
      <c r="B46">
        <v>23533</v>
      </c>
      <c r="C46" t="s">
        <v>261</v>
      </c>
      <c r="D46" t="s">
        <v>264</v>
      </c>
      <c r="E46">
        <v>32</v>
      </c>
      <c r="F46">
        <v>2017</v>
      </c>
    </row>
    <row r="47" spans="2:6" x14ac:dyDescent="0.3">
      <c r="B47">
        <v>10080</v>
      </c>
      <c r="C47" t="s">
        <v>263</v>
      </c>
      <c r="D47" t="s">
        <v>262</v>
      </c>
      <c r="E47">
        <v>50</v>
      </c>
      <c r="F47">
        <v>2006</v>
      </c>
    </row>
    <row r="48" spans="2:6" x14ac:dyDescent="0.3">
      <c r="B48">
        <v>18766</v>
      </c>
      <c r="C48" t="s">
        <v>261</v>
      </c>
      <c r="D48" t="s">
        <v>265</v>
      </c>
      <c r="E48">
        <v>33</v>
      </c>
      <c r="F48">
        <v>2019</v>
      </c>
    </row>
    <row r="49" spans="2:6" x14ac:dyDescent="0.3">
      <c r="B49">
        <v>27786</v>
      </c>
      <c r="C49" t="s">
        <v>263</v>
      </c>
      <c r="D49" t="s">
        <v>266</v>
      </c>
      <c r="E49">
        <v>41</v>
      </c>
      <c r="F49">
        <v>2008</v>
      </c>
    </row>
    <row r="50" spans="2:6" x14ac:dyDescent="0.3">
      <c r="B50">
        <v>27985</v>
      </c>
      <c r="C50" t="s">
        <v>261</v>
      </c>
      <c r="D50" t="s">
        <v>264</v>
      </c>
      <c r="E50">
        <v>48</v>
      </c>
      <c r="F50">
        <v>2005</v>
      </c>
    </row>
    <row r="51" spans="2:6" x14ac:dyDescent="0.3">
      <c r="B51">
        <v>10223</v>
      </c>
      <c r="C51" t="s">
        <v>263</v>
      </c>
      <c r="D51" t="s">
        <v>262</v>
      </c>
      <c r="E51">
        <v>27</v>
      </c>
      <c r="F51">
        <v>2023</v>
      </c>
    </row>
    <row r="52" spans="2:6" x14ac:dyDescent="0.3">
      <c r="B52">
        <v>20880</v>
      </c>
      <c r="C52" t="s">
        <v>261</v>
      </c>
      <c r="D52" t="s">
        <v>265</v>
      </c>
      <c r="E52">
        <v>39</v>
      </c>
      <c r="F52">
        <v>2011</v>
      </c>
    </row>
    <row r="53" spans="2:6" x14ac:dyDescent="0.3">
      <c r="B53">
        <v>17912</v>
      </c>
      <c r="C53" t="s">
        <v>263</v>
      </c>
      <c r="D53" t="s">
        <v>264</v>
      </c>
      <c r="E53">
        <v>43</v>
      </c>
      <c r="F53">
        <v>2009</v>
      </c>
    </row>
    <row r="54" spans="2:6" x14ac:dyDescent="0.3">
      <c r="B54">
        <v>19411</v>
      </c>
      <c r="C54" t="s">
        <v>261</v>
      </c>
      <c r="D54" t="s">
        <v>266</v>
      </c>
      <c r="E54">
        <v>29</v>
      </c>
      <c r="F54">
        <v>2021</v>
      </c>
    </row>
    <row r="55" spans="2:6" x14ac:dyDescent="0.3">
      <c r="B55">
        <v>25795</v>
      </c>
      <c r="C55" t="s">
        <v>263</v>
      </c>
      <c r="D55" t="s">
        <v>265</v>
      </c>
      <c r="E55">
        <v>35</v>
      </c>
      <c r="F55">
        <v>2016</v>
      </c>
    </row>
    <row r="56" spans="2:6" x14ac:dyDescent="0.3">
      <c r="B56">
        <v>13734</v>
      </c>
      <c r="C56" t="s">
        <v>261</v>
      </c>
      <c r="D56" t="s">
        <v>262</v>
      </c>
      <c r="E56">
        <v>31</v>
      </c>
      <c r="F56">
        <v>2020</v>
      </c>
    </row>
    <row r="57" spans="2:6" x14ac:dyDescent="0.3">
      <c r="B57">
        <v>14294</v>
      </c>
      <c r="C57" t="s">
        <v>263</v>
      </c>
      <c r="D57" t="s">
        <v>264</v>
      </c>
      <c r="E57">
        <v>46</v>
      </c>
      <c r="F57">
        <v>2007</v>
      </c>
    </row>
    <row r="58" spans="2:6" x14ac:dyDescent="0.3">
      <c r="B58">
        <v>29941</v>
      </c>
      <c r="C58" t="s">
        <v>261</v>
      </c>
      <c r="D58" t="s">
        <v>265</v>
      </c>
      <c r="E58">
        <v>40</v>
      </c>
      <c r="F58">
        <v>2013</v>
      </c>
    </row>
    <row r="59" spans="2:6" x14ac:dyDescent="0.3">
      <c r="B59">
        <v>25208</v>
      </c>
      <c r="C59" t="s">
        <v>263</v>
      </c>
      <c r="D59" t="s">
        <v>266</v>
      </c>
      <c r="E59">
        <v>38</v>
      </c>
      <c r="F59">
        <v>2010</v>
      </c>
    </row>
    <row r="60" spans="2:6" x14ac:dyDescent="0.3">
      <c r="B60">
        <v>21436</v>
      </c>
      <c r="C60" t="s">
        <v>261</v>
      </c>
      <c r="D60" t="s">
        <v>264</v>
      </c>
      <c r="E60">
        <v>30</v>
      </c>
      <c r="F60">
        <v>2022</v>
      </c>
    </row>
    <row r="61" spans="2:6" x14ac:dyDescent="0.3">
      <c r="B61">
        <v>21386</v>
      </c>
      <c r="C61" t="s">
        <v>263</v>
      </c>
      <c r="D61" t="s">
        <v>262</v>
      </c>
      <c r="E61">
        <v>42</v>
      </c>
      <c r="F61">
        <v>2012</v>
      </c>
    </row>
    <row r="62" spans="2:6" x14ac:dyDescent="0.3">
      <c r="B62">
        <v>14030</v>
      </c>
      <c r="C62" t="s">
        <v>261</v>
      </c>
      <c r="D62" t="s">
        <v>265</v>
      </c>
      <c r="E62">
        <v>34</v>
      </c>
      <c r="F62">
        <v>2018</v>
      </c>
    </row>
    <row r="63" spans="2:6" x14ac:dyDescent="0.3">
      <c r="B63">
        <v>20970</v>
      </c>
      <c r="C63" t="s">
        <v>263</v>
      </c>
      <c r="D63" t="s">
        <v>264</v>
      </c>
      <c r="E63">
        <v>49</v>
      </c>
      <c r="F63">
        <v>2005</v>
      </c>
    </row>
    <row r="64" spans="2:6" x14ac:dyDescent="0.3">
      <c r="B64">
        <v>28602</v>
      </c>
      <c r="C64" t="s">
        <v>261</v>
      </c>
      <c r="D64" t="s">
        <v>266</v>
      </c>
      <c r="E64">
        <v>37</v>
      </c>
      <c r="F64">
        <v>2014</v>
      </c>
    </row>
    <row r="65" spans="2:6" x14ac:dyDescent="0.3">
      <c r="B65">
        <v>11888</v>
      </c>
      <c r="C65" t="s">
        <v>263</v>
      </c>
      <c r="D65" t="s">
        <v>265</v>
      </c>
      <c r="E65">
        <v>44</v>
      </c>
      <c r="F65">
        <v>2009</v>
      </c>
    </row>
    <row r="66" spans="2:6" x14ac:dyDescent="0.3">
      <c r="B66">
        <v>27124</v>
      </c>
      <c r="C66" t="s">
        <v>261</v>
      </c>
      <c r="D66" t="s">
        <v>262</v>
      </c>
      <c r="E66">
        <v>33</v>
      </c>
      <c r="F66">
        <v>2017</v>
      </c>
    </row>
    <row r="67" spans="2:6" x14ac:dyDescent="0.3">
      <c r="B67">
        <v>10888</v>
      </c>
      <c r="C67" t="s">
        <v>263</v>
      </c>
      <c r="D67" t="s">
        <v>264</v>
      </c>
      <c r="E67">
        <v>31</v>
      </c>
      <c r="F67">
        <v>2019</v>
      </c>
    </row>
    <row r="68" spans="2:6" x14ac:dyDescent="0.3">
      <c r="B68">
        <v>14387</v>
      </c>
      <c r="C68" t="s">
        <v>261</v>
      </c>
      <c r="D68" t="s">
        <v>265</v>
      </c>
      <c r="E68">
        <v>41</v>
      </c>
      <c r="F68">
        <v>2010</v>
      </c>
    </row>
    <row r="69" spans="2:6" x14ac:dyDescent="0.3">
      <c r="B69">
        <v>10663</v>
      </c>
      <c r="C69" t="s">
        <v>263</v>
      </c>
      <c r="D69" t="s">
        <v>266</v>
      </c>
      <c r="E69">
        <v>36</v>
      </c>
      <c r="F69">
        <v>2013</v>
      </c>
    </row>
    <row r="70" spans="2:6" x14ac:dyDescent="0.3">
      <c r="B70">
        <v>21730</v>
      </c>
      <c r="C70" t="s">
        <v>261</v>
      </c>
      <c r="D70" t="s">
        <v>264</v>
      </c>
      <c r="E70">
        <v>39</v>
      </c>
      <c r="F70">
        <v>2016</v>
      </c>
    </row>
    <row r="71" spans="2:6" x14ac:dyDescent="0.3">
      <c r="B71">
        <v>11265</v>
      </c>
      <c r="C71" t="s">
        <v>263</v>
      </c>
      <c r="D71" t="s">
        <v>262</v>
      </c>
      <c r="E71">
        <v>35</v>
      </c>
      <c r="F71">
        <v>2015</v>
      </c>
    </row>
    <row r="72" spans="2:6" x14ac:dyDescent="0.3">
      <c r="B72">
        <v>10846</v>
      </c>
      <c r="C72" t="s">
        <v>261</v>
      </c>
      <c r="D72" t="s">
        <v>265</v>
      </c>
      <c r="E72">
        <v>43</v>
      </c>
      <c r="F72">
        <v>2008</v>
      </c>
    </row>
    <row r="73" spans="2:6" x14ac:dyDescent="0.3">
      <c r="B73">
        <v>10435</v>
      </c>
      <c r="C73" t="s">
        <v>263</v>
      </c>
      <c r="D73" t="s">
        <v>266</v>
      </c>
      <c r="E73">
        <v>32</v>
      </c>
      <c r="F73">
        <v>2018</v>
      </c>
    </row>
    <row r="74" spans="2:6" x14ac:dyDescent="0.3">
      <c r="B74">
        <v>23175</v>
      </c>
      <c r="C74" t="s">
        <v>261</v>
      </c>
      <c r="D74" t="s">
        <v>264</v>
      </c>
      <c r="E74">
        <v>45</v>
      </c>
      <c r="F74">
        <v>2007</v>
      </c>
    </row>
    <row r="75" spans="2:6" x14ac:dyDescent="0.3">
      <c r="B75">
        <v>13942</v>
      </c>
      <c r="C75" t="s">
        <v>263</v>
      </c>
      <c r="D75" t="s">
        <v>265</v>
      </c>
      <c r="E75">
        <v>28</v>
      </c>
      <c r="F75">
        <v>2021</v>
      </c>
    </row>
    <row r="76" spans="2:6" x14ac:dyDescent="0.3">
      <c r="B76">
        <v>20321</v>
      </c>
      <c r="C76" t="s">
        <v>261</v>
      </c>
      <c r="D76" t="s">
        <v>262</v>
      </c>
      <c r="E76">
        <v>38</v>
      </c>
      <c r="F76">
        <v>2011</v>
      </c>
    </row>
    <row r="77" spans="2:6" x14ac:dyDescent="0.3">
      <c r="B77">
        <v>27456</v>
      </c>
      <c r="C77" t="s">
        <v>263</v>
      </c>
      <c r="D77" t="s">
        <v>264</v>
      </c>
      <c r="E77">
        <v>47</v>
      </c>
      <c r="F77">
        <v>2006</v>
      </c>
    </row>
    <row r="78" spans="2:6" x14ac:dyDescent="0.3">
      <c r="B78">
        <v>12822</v>
      </c>
      <c r="C78" t="s">
        <v>267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B7DCF-FD03-4631-9328-E114473DA16A}">
  <sheetPr>
    <tabColor rgb="FFFF0000"/>
  </sheetPr>
  <dimension ref="B3:L78"/>
  <sheetViews>
    <sheetView zoomScale="130" zoomScaleNormal="130" workbookViewId="0">
      <selection activeCell="E10" sqref="E10"/>
    </sheetView>
  </sheetViews>
  <sheetFormatPr defaultRowHeight="14.4" x14ac:dyDescent="0.3"/>
  <cols>
    <col min="2" max="2" width="14.33203125" customWidth="1"/>
    <col min="4" max="4" width="11.44140625" customWidth="1"/>
    <col min="6" max="6" width="14.6640625" customWidth="1"/>
    <col min="10" max="11" width="12.77734375" bestFit="1" customWidth="1"/>
    <col min="12" max="12" width="9.21875" customWidth="1"/>
  </cols>
  <sheetData>
    <row r="3" spans="2:12" x14ac:dyDescent="0.3">
      <c r="B3" s="3" t="s">
        <v>268</v>
      </c>
      <c r="C3" s="3" t="s">
        <v>42</v>
      </c>
      <c r="D3" s="3" t="s">
        <v>258</v>
      </c>
      <c r="E3" s="3" t="s">
        <v>259</v>
      </c>
      <c r="F3" s="3" t="s">
        <v>260</v>
      </c>
    </row>
    <row r="4" spans="2:12" x14ac:dyDescent="0.3">
      <c r="B4">
        <v>23800</v>
      </c>
      <c r="C4" t="s">
        <v>261</v>
      </c>
      <c r="D4" t="s">
        <v>262</v>
      </c>
      <c r="E4">
        <v>34</v>
      </c>
      <c r="F4">
        <v>2018</v>
      </c>
      <c r="J4" s="25" t="s">
        <v>42</v>
      </c>
      <c r="K4" s="25" t="s">
        <v>258</v>
      </c>
      <c r="L4" s="25" t="s">
        <v>71</v>
      </c>
    </row>
    <row r="5" spans="2:12" x14ac:dyDescent="0.3">
      <c r="B5">
        <v>23923</v>
      </c>
      <c r="C5" t="s">
        <v>263</v>
      </c>
      <c r="D5" t="s">
        <v>264</v>
      </c>
      <c r="E5">
        <v>45</v>
      </c>
      <c r="F5">
        <v>2012</v>
      </c>
      <c r="J5" s="4" t="s">
        <v>261</v>
      </c>
      <c r="K5" s="4" t="s">
        <v>264</v>
      </c>
      <c r="L5" s="4">
        <f>COUNTIFS(tblPersonalF[Kön],J5,tblPersonalF[Avdelning],K5)</f>
        <v>13</v>
      </c>
    </row>
    <row r="6" spans="2:12" x14ac:dyDescent="0.3">
      <c r="B6">
        <v>21762</v>
      </c>
      <c r="C6" t="s">
        <v>261</v>
      </c>
      <c r="D6" t="s">
        <v>265</v>
      </c>
      <c r="E6">
        <v>38</v>
      </c>
      <c r="F6">
        <v>2015</v>
      </c>
    </row>
    <row r="7" spans="2:12" x14ac:dyDescent="0.3">
      <c r="B7">
        <v>29558</v>
      </c>
      <c r="C7" t="s">
        <v>263</v>
      </c>
      <c r="D7" t="s">
        <v>266</v>
      </c>
      <c r="E7">
        <v>29</v>
      </c>
      <c r="F7">
        <v>2020</v>
      </c>
    </row>
    <row r="8" spans="2:12" x14ac:dyDescent="0.3">
      <c r="B8">
        <v>14441</v>
      </c>
      <c r="C8" t="s">
        <v>261</v>
      </c>
      <c r="D8" t="s">
        <v>264</v>
      </c>
      <c r="E8">
        <v>42</v>
      </c>
      <c r="F8">
        <v>2010</v>
      </c>
    </row>
    <row r="9" spans="2:12" x14ac:dyDescent="0.3">
      <c r="B9">
        <v>23866</v>
      </c>
      <c r="C9" t="s">
        <v>263</v>
      </c>
      <c r="D9" t="s">
        <v>262</v>
      </c>
      <c r="E9">
        <v>50</v>
      </c>
      <c r="F9">
        <v>2009</v>
      </c>
      <c r="J9" s="25" t="s">
        <v>259</v>
      </c>
      <c r="K9" s="25" t="s">
        <v>258</v>
      </c>
      <c r="L9" s="25" t="s">
        <v>71</v>
      </c>
    </row>
    <row r="10" spans="2:12" x14ac:dyDescent="0.3">
      <c r="B10">
        <v>12769</v>
      </c>
      <c r="C10" t="s">
        <v>261</v>
      </c>
      <c r="D10" t="s">
        <v>265</v>
      </c>
      <c r="E10">
        <v>33</v>
      </c>
      <c r="F10">
        <v>2019</v>
      </c>
      <c r="J10" s="4">
        <v>30</v>
      </c>
      <c r="K10" s="4" t="s">
        <v>265</v>
      </c>
      <c r="L10" s="4">
        <f>COUNTIFS(tblPersonalF[Ålder],"&lt;"&amp;J10,tblPersonalF[Avdelning],K10)</f>
        <v>3</v>
      </c>
    </row>
    <row r="11" spans="2:12" x14ac:dyDescent="0.3">
      <c r="B11">
        <v>24123</v>
      </c>
      <c r="C11" t="s">
        <v>263</v>
      </c>
      <c r="D11" t="s">
        <v>264</v>
      </c>
      <c r="E11">
        <v>41</v>
      </c>
      <c r="F11">
        <v>2016</v>
      </c>
    </row>
    <row r="12" spans="2:12" x14ac:dyDescent="0.3">
      <c r="B12">
        <v>24230</v>
      </c>
      <c r="C12" t="s">
        <v>261</v>
      </c>
      <c r="D12" t="s">
        <v>266</v>
      </c>
      <c r="E12">
        <v>27</v>
      </c>
      <c r="F12">
        <v>2021</v>
      </c>
    </row>
    <row r="13" spans="2:12" x14ac:dyDescent="0.3">
      <c r="B13">
        <v>25938</v>
      </c>
      <c r="C13" t="s">
        <v>263</v>
      </c>
      <c r="D13" t="s">
        <v>265</v>
      </c>
      <c r="E13">
        <v>36</v>
      </c>
      <c r="F13">
        <v>2013</v>
      </c>
    </row>
    <row r="14" spans="2:12" x14ac:dyDescent="0.3">
      <c r="B14">
        <v>27573</v>
      </c>
      <c r="C14" t="s">
        <v>261</v>
      </c>
      <c r="D14" t="s">
        <v>264</v>
      </c>
      <c r="E14">
        <v>48</v>
      </c>
      <c r="F14">
        <v>2008</v>
      </c>
      <c r="J14" s="26" t="s">
        <v>260</v>
      </c>
      <c r="K14" s="26" t="s">
        <v>260</v>
      </c>
      <c r="L14" s="25" t="s">
        <v>71</v>
      </c>
    </row>
    <row r="15" spans="2:12" x14ac:dyDescent="0.3">
      <c r="B15">
        <v>27942</v>
      </c>
      <c r="C15" t="s">
        <v>263</v>
      </c>
      <c r="D15" t="s">
        <v>262</v>
      </c>
      <c r="E15">
        <v>31</v>
      </c>
      <c r="F15">
        <v>2017</v>
      </c>
      <c r="J15" s="4">
        <v>2010</v>
      </c>
      <c r="K15" s="4">
        <v>2015</v>
      </c>
      <c r="L15" s="4">
        <f>COUNTIFS(tblPersonalF[Anställningsår],"&gt;="&amp;J15,tblPersonalF[Anställningsår],"&lt;="&amp;K15)</f>
        <v>26</v>
      </c>
    </row>
    <row r="16" spans="2:12" x14ac:dyDescent="0.3">
      <c r="B16">
        <v>26796</v>
      </c>
      <c r="C16" t="s">
        <v>261</v>
      </c>
      <c r="D16" t="s">
        <v>265</v>
      </c>
      <c r="E16">
        <v>39</v>
      </c>
      <c r="F16">
        <v>2014</v>
      </c>
    </row>
    <row r="17" spans="2:6" x14ac:dyDescent="0.3">
      <c r="B17">
        <v>21231</v>
      </c>
      <c r="C17" t="s">
        <v>263</v>
      </c>
      <c r="D17" t="s">
        <v>266</v>
      </c>
      <c r="E17">
        <v>28</v>
      </c>
      <c r="F17">
        <v>2022</v>
      </c>
    </row>
    <row r="18" spans="2:6" x14ac:dyDescent="0.3">
      <c r="B18">
        <v>10653</v>
      </c>
      <c r="C18" t="s">
        <v>261</v>
      </c>
      <c r="D18" t="s">
        <v>264</v>
      </c>
      <c r="E18">
        <v>35</v>
      </c>
      <c r="F18">
        <v>2015</v>
      </c>
    </row>
    <row r="19" spans="2:6" x14ac:dyDescent="0.3">
      <c r="B19">
        <v>29032</v>
      </c>
      <c r="C19" t="s">
        <v>263</v>
      </c>
      <c r="D19" t="s">
        <v>265</v>
      </c>
      <c r="E19">
        <v>46</v>
      </c>
      <c r="F19">
        <v>2007</v>
      </c>
    </row>
    <row r="20" spans="2:6" x14ac:dyDescent="0.3">
      <c r="B20">
        <v>13655</v>
      </c>
      <c r="C20" t="s">
        <v>261</v>
      </c>
      <c r="D20" t="s">
        <v>262</v>
      </c>
      <c r="E20">
        <v>40</v>
      </c>
      <c r="F20">
        <v>2010</v>
      </c>
    </row>
    <row r="21" spans="2:6" x14ac:dyDescent="0.3">
      <c r="B21">
        <v>29437</v>
      </c>
      <c r="C21" t="s">
        <v>263</v>
      </c>
      <c r="D21" t="s">
        <v>266</v>
      </c>
      <c r="E21">
        <v>32</v>
      </c>
      <c r="F21">
        <v>2018</v>
      </c>
    </row>
    <row r="22" spans="2:6" x14ac:dyDescent="0.3">
      <c r="B22">
        <v>20020</v>
      </c>
      <c r="C22" t="s">
        <v>261</v>
      </c>
      <c r="D22" t="s">
        <v>264</v>
      </c>
      <c r="E22">
        <v>37</v>
      </c>
      <c r="F22">
        <v>2013</v>
      </c>
    </row>
    <row r="23" spans="2:6" x14ac:dyDescent="0.3">
      <c r="B23">
        <v>26551</v>
      </c>
      <c r="C23" t="s">
        <v>263</v>
      </c>
      <c r="D23" t="s">
        <v>265</v>
      </c>
      <c r="E23">
        <v>43</v>
      </c>
      <c r="F23">
        <v>2011</v>
      </c>
    </row>
    <row r="24" spans="2:6" x14ac:dyDescent="0.3">
      <c r="B24">
        <v>13174</v>
      </c>
      <c r="C24" t="s">
        <v>261</v>
      </c>
      <c r="D24" t="s">
        <v>262</v>
      </c>
      <c r="E24">
        <v>30</v>
      </c>
      <c r="F24">
        <v>2020</v>
      </c>
    </row>
    <row r="25" spans="2:6" x14ac:dyDescent="0.3">
      <c r="B25">
        <v>26591</v>
      </c>
      <c r="C25" t="s">
        <v>263</v>
      </c>
      <c r="D25" t="s">
        <v>264</v>
      </c>
      <c r="E25">
        <v>47</v>
      </c>
      <c r="F25">
        <v>2006</v>
      </c>
    </row>
    <row r="26" spans="2:6" x14ac:dyDescent="0.3">
      <c r="B26">
        <v>10218</v>
      </c>
      <c r="C26" t="s">
        <v>261</v>
      </c>
      <c r="D26" t="s">
        <v>266</v>
      </c>
      <c r="E26">
        <v>44</v>
      </c>
      <c r="F26">
        <v>2009</v>
      </c>
    </row>
    <row r="27" spans="2:6" x14ac:dyDescent="0.3">
      <c r="B27">
        <v>19831</v>
      </c>
      <c r="C27" t="s">
        <v>263</v>
      </c>
      <c r="D27" t="s">
        <v>265</v>
      </c>
      <c r="E27">
        <v>29</v>
      </c>
      <c r="F27">
        <v>2021</v>
      </c>
    </row>
    <row r="28" spans="2:6" x14ac:dyDescent="0.3">
      <c r="B28">
        <v>25960</v>
      </c>
      <c r="C28" t="s">
        <v>261</v>
      </c>
      <c r="D28" t="s">
        <v>264</v>
      </c>
      <c r="E28">
        <v>50</v>
      </c>
      <c r="F28">
        <v>2005</v>
      </c>
    </row>
    <row r="29" spans="2:6" x14ac:dyDescent="0.3">
      <c r="B29">
        <v>20921</v>
      </c>
      <c r="C29" t="s">
        <v>263</v>
      </c>
      <c r="D29" t="s">
        <v>262</v>
      </c>
      <c r="E29">
        <v>38</v>
      </c>
      <c r="F29">
        <v>2014</v>
      </c>
    </row>
    <row r="30" spans="2:6" x14ac:dyDescent="0.3">
      <c r="B30">
        <v>25075</v>
      </c>
      <c r="C30" t="s">
        <v>261</v>
      </c>
      <c r="D30" t="s">
        <v>266</v>
      </c>
      <c r="E30">
        <v>31</v>
      </c>
      <c r="F30">
        <v>2019</v>
      </c>
    </row>
    <row r="31" spans="2:6" x14ac:dyDescent="0.3">
      <c r="B31">
        <v>11323</v>
      </c>
      <c r="C31" t="s">
        <v>263</v>
      </c>
      <c r="D31" t="s">
        <v>265</v>
      </c>
      <c r="E31">
        <v>45</v>
      </c>
      <c r="F31">
        <v>2010</v>
      </c>
    </row>
    <row r="32" spans="2:6" x14ac:dyDescent="0.3">
      <c r="B32">
        <v>13457</v>
      </c>
      <c r="C32" t="s">
        <v>261</v>
      </c>
      <c r="D32" t="s">
        <v>264</v>
      </c>
      <c r="E32">
        <v>36</v>
      </c>
      <c r="F32">
        <v>2016</v>
      </c>
    </row>
    <row r="33" spans="2:6" x14ac:dyDescent="0.3">
      <c r="B33">
        <v>18685</v>
      </c>
      <c r="C33" t="s">
        <v>263</v>
      </c>
      <c r="D33" t="s">
        <v>262</v>
      </c>
      <c r="E33">
        <v>33</v>
      </c>
      <c r="F33">
        <v>2017</v>
      </c>
    </row>
    <row r="34" spans="2:6" x14ac:dyDescent="0.3">
      <c r="B34">
        <v>13014</v>
      </c>
      <c r="C34" t="s">
        <v>261</v>
      </c>
      <c r="D34" t="s">
        <v>265</v>
      </c>
      <c r="E34">
        <v>41</v>
      </c>
      <c r="F34">
        <v>2012</v>
      </c>
    </row>
    <row r="35" spans="2:6" x14ac:dyDescent="0.3">
      <c r="B35">
        <v>27182</v>
      </c>
      <c r="C35" t="s">
        <v>263</v>
      </c>
      <c r="D35" t="s">
        <v>266</v>
      </c>
      <c r="E35">
        <v>35</v>
      </c>
      <c r="F35">
        <v>2013</v>
      </c>
    </row>
    <row r="36" spans="2:6" x14ac:dyDescent="0.3">
      <c r="B36">
        <v>26181</v>
      </c>
      <c r="C36" t="s">
        <v>261</v>
      </c>
      <c r="D36" t="s">
        <v>264</v>
      </c>
      <c r="E36">
        <v>39</v>
      </c>
      <c r="F36">
        <v>2015</v>
      </c>
    </row>
    <row r="37" spans="2:6" x14ac:dyDescent="0.3">
      <c r="B37">
        <v>12279</v>
      </c>
      <c r="C37" t="s">
        <v>263</v>
      </c>
      <c r="D37" t="s">
        <v>265</v>
      </c>
      <c r="E37">
        <v>42</v>
      </c>
      <c r="F37">
        <v>2008</v>
      </c>
    </row>
    <row r="38" spans="2:6" x14ac:dyDescent="0.3">
      <c r="B38">
        <v>20334</v>
      </c>
      <c r="C38" t="s">
        <v>261</v>
      </c>
      <c r="D38" t="s">
        <v>262</v>
      </c>
      <c r="E38">
        <v>34</v>
      </c>
      <c r="F38">
        <v>2018</v>
      </c>
    </row>
    <row r="39" spans="2:6" x14ac:dyDescent="0.3">
      <c r="B39">
        <v>20162</v>
      </c>
      <c r="C39" t="s">
        <v>263</v>
      </c>
      <c r="D39" t="s">
        <v>266</v>
      </c>
      <c r="E39">
        <v>37</v>
      </c>
      <c r="F39">
        <v>2011</v>
      </c>
    </row>
    <row r="40" spans="2:6" x14ac:dyDescent="0.3">
      <c r="B40">
        <v>13776</v>
      </c>
      <c r="C40" t="s">
        <v>261</v>
      </c>
      <c r="D40" t="s">
        <v>264</v>
      </c>
      <c r="E40">
        <v>44</v>
      </c>
      <c r="F40">
        <v>2009</v>
      </c>
    </row>
    <row r="41" spans="2:6" x14ac:dyDescent="0.3">
      <c r="B41">
        <v>26803</v>
      </c>
      <c r="C41" t="s">
        <v>263</v>
      </c>
      <c r="D41" t="s">
        <v>265</v>
      </c>
      <c r="E41">
        <v>28</v>
      </c>
      <c r="F41">
        <v>2022</v>
      </c>
    </row>
    <row r="42" spans="2:6" x14ac:dyDescent="0.3">
      <c r="B42">
        <v>15054</v>
      </c>
      <c r="C42" t="s">
        <v>261</v>
      </c>
      <c r="D42" t="s">
        <v>262</v>
      </c>
      <c r="E42">
        <v>49</v>
      </c>
      <c r="F42">
        <v>2007</v>
      </c>
    </row>
    <row r="43" spans="2:6" x14ac:dyDescent="0.3">
      <c r="B43">
        <v>14909</v>
      </c>
      <c r="C43" t="s">
        <v>263</v>
      </c>
      <c r="D43" t="s">
        <v>264</v>
      </c>
      <c r="E43">
        <v>40</v>
      </c>
      <c r="F43">
        <v>2010</v>
      </c>
    </row>
    <row r="44" spans="2:6" x14ac:dyDescent="0.3">
      <c r="B44">
        <v>12967</v>
      </c>
      <c r="C44" t="s">
        <v>261</v>
      </c>
      <c r="D44" t="s">
        <v>266</v>
      </c>
      <c r="E44">
        <v>30</v>
      </c>
      <c r="F44">
        <v>2020</v>
      </c>
    </row>
    <row r="45" spans="2:6" x14ac:dyDescent="0.3">
      <c r="B45">
        <v>15761</v>
      </c>
      <c r="C45" t="s">
        <v>263</v>
      </c>
      <c r="D45" t="s">
        <v>265</v>
      </c>
      <c r="E45">
        <v>36</v>
      </c>
      <c r="F45">
        <v>2014</v>
      </c>
    </row>
    <row r="46" spans="2:6" x14ac:dyDescent="0.3">
      <c r="B46">
        <v>23533</v>
      </c>
      <c r="C46" t="s">
        <v>261</v>
      </c>
      <c r="D46" t="s">
        <v>264</v>
      </c>
      <c r="E46">
        <v>32</v>
      </c>
      <c r="F46">
        <v>2017</v>
      </c>
    </row>
    <row r="47" spans="2:6" x14ac:dyDescent="0.3">
      <c r="B47">
        <v>10080</v>
      </c>
      <c r="C47" t="s">
        <v>263</v>
      </c>
      <c r="D47" t="s">
        <v>262</v>
      </c>
      <c r="E47">
        <v>50</v>
      </c>
      <c r="F47">
        <v>2006</v>
      </c>
    </row>
    <row r="48" spans="2:6" x14ac:dyDescent="0.3">
      <c r="B48">
        <v>18766</v>
      </c>
      <c r="C48" t="s">
        <v>261</v>
      </c>
      <c r="D48" t="s">
        <v>265</v>
      </c>
      <c r="E48">
        <v>33</v>
      </c>
      <c r="F48">
        <v>2019</v>
      </c>
    </row>
    <row r="49" spans="2:6" x14ac:dyDescent="0.3">
      <c r="B49">
        <v>27786</v>
      </c>
      <c r="C49" t="s">
        <v>263</v>
      </c>
      <c r="D49" t="s">
        <v>266</v>
      </c>
      <c r="E49">
        <v>41</v>
      </c>
      <c r="F49">
        <v>2008</v>
      </c>
    </row>
    <row r="50" spans="2:6" x14ac:dyDescent="0.3">
      <c r="B50">
        <v>27985</v>
      </c>
      <c r="C50" t="s">
        <v>261</v>
      </c>
      <c r="D50" t="s">
        <v>264</v>
      </c>
      <c r="E50">
        <v>48</v>
      </c>
      <c r="F50">
        <v>2005</v>
      </c>
    </row>
    <row r="51" spans="2:6" x14ac:dyDescent="0.3">
      <c r="B51">
        <v>10223</v>
      </c>
      <c r="C51" t="s">
        <v>263</v>
      </c>
      <c r="D51" t="s">
        <v>262</v>
      </c>
      <c r="E51">
        <v>27</v>
      </c>
      <c r="F51">
        <v>2023</v>
      </c>
    </row>
    <row r="52" spans="2:6" x14ac:dyDescent="0.3">
      <c r="B52">
        <v>20880</v>
      </c>
      <c r="C52" t="s">
        <v>261</v>
      </c>
      <c r="D52" t="s">
        <v>265</v>
      </c>
      <c r="E52">
        <v>39</v>
      </c>
      <c r="F52">
        <v>2011</v>
      </c>
    </row>
    <row r="53" spans="2:6" x14ac:dyDescent="0.3">
      <c r="B53">
        <v>17912</v>
      </c>
      <c r="C53" t="s">
        <v>263</v>
      </c>
      <c r="D53" t="s">
        <v>264</v>
      </c>
      <c r="E53">
        <v>43</v>
      </c>
      <c r="F53">
        <v>2009</v>
      </c>
    </row>
    <row r="54" spans="2:6" x14ac:dyDescent="0.3">
      <c r="B54">
        <v>19411</v>
      </c>
      <c r="C54" t="s">
        <v>261</v>
      </c>
      <c r="D54" t="s">
        <v>266</v>
      </c>
      <c r="E54">
        <v>29</v>
      </c>
      <c r="F54">
        <v>2021</v>
      </c>
    </row>
    <row r="55" spans="2:6" x14ac:dyDescent="0.3">
      <c r="B55">
        <v>25795</v>
      </c>
      <c r="C55" t="s">
        <v>263</v>
      </c>
      <c r="D55" t="s">
        <v>265</v>
      </c>
      <c r="E55">
        <v>35</v>
      </c>
      <c r="F55">
        <v>2016</v>
      </c>
    </row>
    <row r="56" spans="2:6" x14ac:dyDescent="0.3">
      <c r="B56">
        <v>13734</v>
      </c>
      <c r="C56" t="s">
        <v>261</v>
      </c>
      <c r="D56" t="s">
        <v>262</v>
      </c>
      <c r="E56">
        <v>31</v>
      </c>
      <c r="F56">
        <v>2020</v>
      </c>
    </row>
    <row r="57" spans="2:6" x14ac:dyDescent="0.3">
      <c r="B57">
        <v>14294</v>
      </c>
      <c r="C57" t="s">
        <v>263</v>
      </c>
      <c r="D57" t="s">
        <v>264</v>
      </c>
      <c r="E57">
        <v>46</v>
      </c>
      <c r="F57">
        <v>2007</v>
      </c>
    </row>
    <row r="58" spans="2:6" x14ac:dyDescent="0.3">
      <c r="B58">
        <v>29941</v>
      </c>
      <c r="C58" t="s">
        <v>261</v>
      </c>
      <c r="D58" t="s">
        <v>265</v>
      </c>
      <c r="E58">
        <v>40</v>
      </c>
      <c r="F58">
        <v>2013</v>
      </c>
    </row>
    <row r="59" spans="2:6" x14ac:dyDescent="0.3">
      <c r="B59">
        <v>25208</v>
      </c>
      <c r="C59" t="s">
        <v>263</v>
      </c>
      <c r="D59" t="s">
        <v>266</v>
      </c>
      <c r="E59">
        <v>38</v>
      </c>
      <c r="F59">
        <v>2010</v>
      </c>
    </row>
    <row r="60" spans="2:6" x14ac:dyDescent="0.3">
      <c r="B60">
        <v>21436</v>
      </c>
      <c r="C60" t="s">
        <v>261</v>
      </c>
      <c r="D60" t="s">
        <v>264</v>
      </c>
      <c r="E60">
        <v>30</v>
      </c>
      <c r="F60">
        <v>2022</v>
      </c>
    </row>
    <row r="61" spans="2:6" x14ac:dyDescent="0.3">
      <c r="B61">
        <v>21386</v>
      </c>
      <c r="C61" t="s">
        <v>263</v>
      </c>
      <c r="D61" t="s">
        <v>262</v>
      </c>
      <c r="E61">
        <v>42</v>
      </c>
      <c r="F61">
        <v>2012</v>
      </c>
    </row>
    <row r="62" spans="2:6" x14ac:dyDescent="0.3">
      <c r="B62">
        <v>14030</v>
      </c>
      <c r="C62" t="s">
        <v>261</v>
      </c>
      <c r="D62" t="s">
        <v>265</v>
      </c>
      <c r="E62">
        <v>34</v>
      </c>
      <c r="F62">
        <v>2018</v>
      </c>
    </row>
    <row r="63" spans="2:6" x14ac:dyDescent="0.3">
      <c r="B63">
        <v>20970</v>
      </c>
      <c r="C63" t="s">
        <v>263</v>
      </c>
      <c r="D63" t="s">
        <v>264</v>
      </c>
      <c r="E63">
        <v>49</v>
      </c>
      <c r="F63">
        <v>2005</v>
      </c>
    </row>
    <row r="64" spans="2:6" x14ac:dyDescent="0.3">
      <c r="B64">
        <v>28602</v>
      </c>
      <c r="C64" t="s">
        <v>261</v>
      </c>
      <c r="D64" t="s">
        <v>266</v>
      </c>
      <c r="E64">
        <v>37</v>
      </c>
      <c r="F64">
        <v>2014</v>
      </c>
    </row>
    <row r="65" spans="2:6" x14ac:dyDescent="0.3">
      <c r="B65">
        <v>11888</v>
      </c>
      <c r="C65" t="s">
        <v>263</v>
      </c>
      <c r="D65" t="s">
        <v>265</v>
      </c>
      <c r="E65">
        <v>44</v>
      </c>
      <c r="F65">
        <v>2009</v>
      </c>
    </row>
    <row r="66" spans="2:6" x14ac:dyDescent="0.3">
      <c r="B66">
        <v>27124</v>
      </c>
      <c r="C66" t="s">
        <v>261</v>
      </c>
      <c r="D66" t="s">
        <v>262</v>
      </c>
      <c r="E66">
        <v>33</v>
      </c>
      <c r="F66">
        <v>2017</v>
      </c>
    </row>
    <row r="67" spans="2:6" x14ac:dyDescent="0.3">
      <c r="B67">
        <v>10888</v>
      </c>
      <c r="C67" t="s">
        <v>263</v>
      </c>
      <c r="D67" t="s">
        <v>264</v>
      </c>
      <c r="E67">
        <v>31</v>
      </c>
      <c r="F67">
        <v>2019</v>
      </c>
    </row>
    <row r="68" spans="2:6" x14ac:dyDescent="0.3">
      <c r="B68">
        <v>14387</v>
      </c>
      <c r="C68" t="s">
        <v>261</v>
      </c>
      <c r="D68" t="s">
        <v>265</v>
      </c>
      <c r="E68">
        <v>41</v>
      </c>
      <c r="F68">
        <v>2010</v>
      </c>
    </row>
    <row r="69" spans="2:6" x14ac:dyDescent="0.3">
      <c r="B69">
        <v>10663</v>
      </c>
      <c r="C69" t="s">
        <v>263</v>
      </c>
      <c r="D69" t="s">
        <v>266</v>
      </c>
      <c r="E69">
        <v>36</v>
      </c>
      <c r="F69">
        <v>2013</v>
      </c>
    </row>
    <row r="70" spans="2:6" x14ac:dyDescent="0.3">
      <c r="B70">
        <v>21730</v>
      </c>
      <c r="C70" t="s">
        <v>261</v>
      </c>
      <c r="D70" t="s">
        <v>264</v>
      </c>
      <c r="E70">
        <v>39</v>
      </c>
      <c r="F70">
        <v>2016</v>
      </c>
    </row>
    <row r="71" spans="2:6" x14ac:dyDescent="0.3">
      <c r="B71">
        <v>11265</v>
      </c>
      <c r="C71" t="s">
        <v>263</v>
      </c>
      <c r="D71" t="s">
        <v>262</v>
      </c>
      <c r="E71">
        <v>35</v>
      </c>
      <c r="F71">
        <v>2015</v>
      </c>
    </row>
    <row r="72" spans="2:6" x14ac:dyDescent="0.3">
      <c r="B72">
        <v>10846</v>
      </c>
      <c r="C72" t="s">
        <v>261</v>
      </c>
      <c r="D72" t="s">
        <v>265</v>
      </c>
      <c r="E72">
        <v>43</v>
      </c>
      <c r="F72">
        <v>2008</v>
      </c>
    </row>
    <row r="73" spans="2:6" x14ac:dyDescent="0.3">
      <c r="B73">
        <v>10435</v>
      </c>
      <c r="C73" t="s">
        <v>263</v>
      </c>
      <c r="D73" t="s">
        <v>266</v>
      </c>
      <c r="E73">
        <v>32</v>
      </c>
      <c r="F73">
        <v>2018</v>
      </c>
    </row>
    <row r="74" spans="2:6" x14ac:dyDescent="0.3">
      <c r="B74">
        <v>23175</v>
      </c>
      <c r="C74" t="s">
        <v>261</v>
      </c>
      <c r="D74" t="s">
        <v>264</v>
      </c>
      <c r="E74">
        <v>45</v>
      </c>
      <c r="F74">
        <v>2007</v>
      </c>
    </row>
    <row r="75" spans="2:6" x14ac:dyDescent="0.3">
      <c r="B75">
        <v>13942</v>
      </c>
      <c r="C75" t="s">
        <v>263</v>
      </c>
      <c r="D75" t="s">
        <v>265</v>
      </c>
      <c r="E75">
        <v>28</v>
      </c>
      <c r="F75">
        <v>2021</v>
      </c>
    </row>
    <row r="76" spans="2:6" x14ac:dyDescent="0.3">
      <c r="B76">
        <v>20321</v>
      </c>
      <c r="C76" t="s">
        <v>261</v>
      </c>
      <c r="D76" t="s">
        <v>262</v>
      </c>
      <c r="E76">
        <v>38</v>
      </c>
      <c r="F76">
        <v>2011</v>
      </c>
    </row>
    <row r="77" spans="2:6" x14ac:dyDescent="0.3">
      <c r="B77">
        <v>27456</v>
      </c>
      <c r="C77" t="s">
        <v>263</v>
      </c>
      <c r="D77" t="s">
        <v>264</v>
      </c>
      <c r="E77">
        <v>47</v>
      </c>
      <c r="F77">
        <v>2006</v>
      </c>
    </row>
    <row r="78" spans="2:6" x14ac:dyDescent="0.3">
      <c r="B78">
        <v>12822</v>
      </c>
      <c r="C78" t="s">
        <v>267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623E9-2C03-4C97-A417-AE8C2898BDDF}">
  <dimension ref="B2:X372"/>
  <sheetViews>
    <sheetView workbookViewId="0">
      <selection activeCell="L35" sqref="L35"/>
    </sheetView>
  </sheetViews>
  <sheetFormatPr defaultRowHeight="14.4" x14ac:dyDescent="0.3"/>
  <cols>
    <col min="1" max="1" width="2.33203125" customWidth="1"/>
    <col min="2" max="2" width="14.109375" customWidth="1"/>
    <col min="3" max="5" width="11.44140625" customWidth="1"/>
    <col min="6" max="6" width="3" customWidth="1"/>
    <col min="7" max="7" width="3.5546875" customWidth="1"/>
    <col min="8" max="8" width="11.88671875" customWidth="1"/>
    <col min="11" max="11" width="10.33203125" customWidth="1"/>
    <col min="13" max="13" width="6.88671875" customWidth="1"/>
  </cols>
  <sheetData>
    <row r="2" spans="2:24" x14ac:dyDescent="0.3">
      <c r="B2" t="s">
        <v>70</v>
      </c>
      <c r="C2" t="s">
        <v>73</v>
      </c>
      <c r="D2" t="s">
        <v>72</v>
      </c>
      <c r="E2" t="s">
        <v>71</v>
      </c>
      <c r="H2" s="3" t="s">
        <v>86</v>
      </c>
      <c r="I2" s="3" t="s">
        <v>84</v>
      </c>
    </row>
    <row r="3" spans="2:24" x14ac:dyDescent="0.3">
      <c r="B3" s="10">
        <v>44211</v>
      </c>
      <c r="C3" t="s">
        <v>77</v>
      </c>
      <c r="D3" t="s">
        <v>79</v>
      </c>
      <c r="E3">
        <v>3</v>
      </c>
      <c r="W3" s="3" t="s">
        <v>73</v>
      </c>
      <c r="X3" s="3" t="s">
        <v>72</v>
      </c>
    </row>
    <row r="4" spans="2:24" x14ac:dyDescent="0.3">
      <c r="B4" s="10">
        <v>44211</v>
      </c>
      <c r="C4" t="s">
        <v>76</v>
      </c>
      <c r="D4" t="s">
        <v>83</v>
      </c>
      <c r="E4">
        <v>5</v>
      </c>
      <c r="I4" s="3" t="s">
        <v>88</v>
      </c>
      <c r="W4" t="s">
        <v>74</v>
      </c>
      <c r="X4" t="s">
        <v>78</v>
      </c>
    </row>
    <row r="5" spans="2:24" x14ac:dyDescent="0.3">
      <c r="B5" s="10">
        <v>44215</v>
      </c>
      <c r="C5" t="s">
        <v>77</v>
      </c>
      <c r="D5" t="s">
        <v>79</v>
      </c>
      <c r="E5">
        <v>20</v>
      </c>
      <c r="H5" s="4"/>
      <c r="I5" s="23"/>
      <c r="W5" t="s">
        <v>75</v>
      </c>
      <c r="X5" t="s">
        <v>79</v>
      </c>
    </row>
    <row r="6" spans="2:24" x14ac:dyDescent="0.3">
      <c r="B6" s="10">
        <v>44217</v>
      </c>
      <c r="C6" t="s">
        <v>75</v>
      </c>
      <c r="D6" t="s">
        <v>78</v>
      </c>
      <c r="E6">
        <v>18</v>
      </c>
      <c r="W6" t="s">
        <v>76</v>
      </c>
      <c r="X6" t="s">
        <v>80</v>
      </c>
    </row>
    <row r="7" spans="2:24" x14ac:dyDescent="0.3">
      <c r="B7" s="10">
        <v>44217</v>
      </c>
      <c r="C7" t="s">
        <v>75</v>
      </c>
      <c r="D7" t="s">
        <v>82</v>
      </c>
      <c r="E7">
        <v>18</v>
      </c>
      <c r="I7" s="3" t="s">
        <v>85</v>
      </c>
      <c r="W7" t="s">
        <v>77</v>
      </c>
      <c r="X7" t="s">
        <v>81</v>
      </c>
    </row>
    <row r="8" spans="2:24" x14ac:dyDescent="0.3">
      <c r="B8" s="10">
        <v>44219</v>
      </c>
      <c r="C8" t="s">
        <v>76</v>
      </c>
      <c r="D8" t="s">
        <v>83</v>
      </c>
      <c r="E8">
        <v>8</v>
      </c>
      <c r="H8" s="4"/>
      <c r="I8" s="24"/>
      <c r="X8" t="s">
        <v>82</v>
      </c>
    </row>
    <row r="9" spans="2:24" x14ac:dyDescent="0.3">
      <c r="B9" s="10">
        <v>44219</v>
      </c>
      <c r="C9" t="s">
        <v>77</v>
      </c>
      <c r="D9" t="s">
        <v>78</v>
      </c>
      <c r="E9">
        <v>17</v>
      </c>
      <c r="H9" s="4"/>
      <c r="X9" t="s">
        <v>83</v>
      </c>
    </row>
    <row r="10" spans="2:24" x14ac:dyDescent="0.3">
      <c r="B10" s="10">
        <v>44221</v>
      </c>
      <c r="C10" t="s">
        <v>77</v>
      </c>
      <c r="D10" t="s">
        <v>82</v>
      </c>
      <c r="E10">
        <v>11</v>
      </c>
    </row>
    <row r="11" spans="2:24" x14ac:dyDescent="0.3">
      <c r="B11" s="10">
        <v>44222</v>
      </c>
      <c r="C11" t="s">
        <v>76</v>
      </c>
      <c r="D11" t="s">
        <v>80</v>
      </c>
      <c r="E11">
        <v>5</v>
      </c>
      <c r="I11" s="3" t="s">
        <v>90</v>
      </c>
    </row>
    <row r="12" spans="2:24" x14ac:dyDescent="0.3">
      <c r="B12" s="10">
        <v>44222</v>
      </c>
      <c r="C12" t="s">
        <v>74</v>
      </c>
      <c r="D12" t="s">
        <v>80</v>
      </c>
      <c r="E12">
        <v>22</v>
      </c>
      <c r="H12" s="4"/>
      <c r="I12" s="23"/>
      <c r="W12" s="11" t="s">
        <v>75</v>
      </c>
      <c r="X12" s="11" t="s">
        <v>82</v>
      </c>
    </row>
    <row r="13" spans="2:24" x14ac:dyDescent="0.3">
      <c r="B13" s="10">
        <v>44222</v>
      </c>
      <c r="C13" t="s">
        <v>75</v>
      </c>
      <c r="D13" t="s">
        <v>80</v>
      </c>
      <c r="E13">
        <v>25</v>
      </c>
    </row>
    <row r="14" spans="2:24" x14ac:dyDescent="0.3">
      <c r="B14" s="10">
        <v>44222</v>
      </c>
      <c r="C14" t="s">
        <v>76</v>
      </c>
      <c r="D14" t="s">
        <v>82</v>
      </c>
      <c r="E14">
        <v>8</v>
      </c>
      <c r="I14" s="3" t="s">
        <v>87</v>
      </c>
    </row>
    <row r="15" spans="2:24" x14ac:dyDescent="0.3">
      <c r="B15" s="10">
        <v>44223</v>
      </c>
      <c r="C15" t="s">
        <v>77</v>
      </c>
      <c r="D15" t="s">
        <v>80</v>
      </c>
      <c r="E15">
        <v>8</v>
      </c>
      <c r="H15" s="4"/>
      <c r="I15" s="23"/>
    </row>
    <row r="16" spans="2:24" x14ac:dyDescent="0.3">
      <c r="B16" s="10">
        <v>44223</v>
      </c>
      <c r="C16" t="s">
        <v>75</v>
      </c>
      <c r="D16" t="s">
        <v>82</v>
      </c>
      <c r="E16">
        <v>15</v>
      </c>
      <c r="H16" s="4"/>
    </row>
    <row r="17" spans="2:9" x14ac:dyDescent="0.3">
      <c r="B17" s="10">
        <v>44223</v>
      </c>
      <c r="C17" t="s">
        <v>76</v>
      </c>
      <c r="D17" t="s">
        <v>81</v>
      </c>
      <c r="E17">
        <v>13</v>
      </c>
    </row>
    <row r="18" spans="2:9" x14ac:dyDescent="0.3">
      <c r="B18" s="10">
        <v>44224</v>
      </c>
      <c r="C18" t="s">
        <v>77</v>
      </c>
      <c r="D18" t="s">
        <v>79</v>
      </c>
      <c r="E18">
        <v>18</v>
      </c>
      <c r="I18" s="3" t="s">
        <v>89</v>
      </c>
    </row>
    <row r="19" spans="2:9" x14ac:dyDescent="0.3">
      <c r="B19" s="10">
        <v>44225</v>
      </c>
      <c r="C19" t="s">
        <v>75</v>
      </c>
      <c r="D19" t="s">
        <v>81</v>
      </c>
      <c r="E19">
        <v>16</v>
      </c>
      <c r="I19" s="23"/>
    </row>
    <row r="20" spans="2:9" x14ac:dyDescent="0.3">
      <c r="B20" s="10">
        <v>44226</v>
      </c>
      <c r="C20" t="s">
        <v>76</v>
      </c>
      <c r="D20" t="s">
        <v>78</v>
      </c>
      <c r="E20">
        <v>12</v>
      </c>
    </row>
    <row r="21" spans="2:9" x14ac:dyDescent="0.3">
      <c r="B21" s="10">
        <v>44228</v>
      </c>
      <c r="C21" t="s">
        <v>74</v>
      </c>
      <c r="D21" t="s">
        <v>82</v>
      </c>
      <c r="E21">
        <v>15</v>
      </c>
    </row>
    <row r="22" spans="2:9" x14ac:dyDescent="0.3">
      <c r="B22" s="10">
        <v>44228</v>
      </c>
      <c r="C22" t="s">
        <v>75</v>
      </c>
      <c r="D22" t="s">
        <v>78</v>
      </c>
      <c r="E22">
        <v>21</v>
      </c>
    </row>
    <row r="23" spans="2:9" x14ac:dyDescent="0.3">
      <c r="B23" s="10">
        <v>44229</v>
      </c>
      <c r="C23" t="s">
        <v>74</v>
      </c>
      <c r="D23" t="s">
        <v>81</v>
      </c>
      <c r="E23">
        <v>8</v>
      </c>
    </row>
    <row r="24" spans="2:9" x14ac:dyDescent="0.3">
      <c r="B24" s="10">
        <v>44229</v>
      </c>
      <c r="C24" t="s">
        <v>77</v>
      </c>
      <c r="D24" t="s">
        <v>81</v>
      </c>
      <c r="E24">
        <v>22</v>
      </c>
    </row>
    <row r="25" spans="2:9" x14ac:dyDescent="0.3">
      <c r="B25" s="10">
        <v>44232</v>
      </c>
      <c r="C25" t="s">
        <v>75</v>
      </c>
      <c r="D25" t="s">
        <v>78</v>
      </c>
      <c r="E25">
        <v>5</v>
      </c>
    </row>
    <row r="26" spans="2:9" x14ac:dyDescent="0.3">
      <c r="B26" s="10">
        <v>44232</v>
      </c>
      <c r="C26" t="s">
        <v>74</v>
      </c>
      <c r="D26" t="s">
        <v>80</v>
      </c>
      <c r="E26">
        <v>3</v>
      </c>
    </row>
    <row r="27" spans="2:9" x14ac:dyDescent="0.3">
      <c r="B27" s="10">
        <v>44233</v>
      </c>
      <c r="C27" t="s">
        <v>77</v>
      </c>
      <c r="D27" t="s">
        <v>82</v>
      </c>
      <c r="E27">
        <v>16</v>
      </c>
    </row>
    <row r="28" spans="2:9" x14ac:dyDescent="0.3">
      <c r="B28" s="10">
        <v>44233</v>
      </c>
      <c r="C28" t="s">
        <v>75</v>
      </c>
      <c r="D28" t="s">
        <v>78</v>
      </c>
      <c r="E28">
        <v>12</v>
      </c>
    </row>
    <row r="29" spans="2:9" x14ac:dyDescent="0.3">
      <c r="B29" s="10">
        <v>44234</v>
      </c>
      <c r="C29" t="s">
        <v>75</v>
      </c>
      <c r="D29" t="s">
        <v>80</v>
      </c>
      <c r="E29">
        <v>2</v>
      </c>
    </row>
    <row r="30" spans="2:9" x14ac:dyDescent="0.3">
      <c r="B30" s="10">
        <v>44235</v>
      </c>
      <c r="C30" t="s">
        <v>77</v>
      </c>
      <c r="D30" t="s">
        <v>83</v>
      </c>
      <c r="E30">
        <v>16</v>
      </c>
    </row>
    <row r="31" spans="2:9" x14ac:dyDescent="0.3">
      <c r="B31" s="10">
        <v>44235</v>
      </c>
      <c r="C31" t="s">
        <v>77</v>
      </c>
      <c r="D31" t="s">
        <v>81</v>
      </c>
      <c r="E31">
        <v>3</v>
      </c>
    </row>
    <row r="32" spans="2:9" x14ac:dyDescent="0.3">
      <c r="B32" s="10">
        <v>44235</v>
      </c>
      <c r="C32" t="s">
        <v>75</v>
      </c>
      <c r="D32" t="s">
        <v>78</v>
      </c>
      <c r="E32">
        <v>8</v>
      </c>
    </row>
    <row r="33" spans="2:5" x14ac:dyDescent="0.3">
      <c r="B33" s="10">
        <v>44240</v>
      </c>
      <c r="C33" t="s">
        <v>74</v>
      </c>
      <c r="D33" t="s">
        <v>79</v>
      </c>
      <c r="E33">
        <v>16</v>
      </c>
    </row>
    <row r="34" spans="2:5" x14ac:dyDescent="0.3">
      <c r="B34" s="10">
        <v>44240</v>
      </c>
      <c r="C34" t="s">
        <v>77</v>
      </c>
      <c r="D34" t="s">
        <v>83</v>
      </c>
      <c r="E34">
        <v>12</v>
      </c>
    </row>
    <row r="35" spans="2:5" x14ac:dyDescent="0.3">
      <c r="B35" s="10">
        <v>44241</v>
      </c>
      <c r="C35" t="s">
        <v>76</v>
      </c>
      <c r="D35" t="s">
        <v>78</v>
      </c>
      <c r="E35">
        <v>21</v>
      </c>
    </row>
    <row r="36" spans="2:5" x14ac:dyDescent="0.3">
      <c r="B36" s="10">
        <v>44242</v>
      </c>
      <c r="C36" t="s">
        <v>76</v>
      </c>
      <c r="D36" t="s">
        <v>83</v>
      </c>
      <c r="E36">
        <v>14</v>
      </c>
    </row>
    <row r="37" spans="2:5" x14ac:dyDescent="0.3">
      <c r="B37" s="10">
        <v>44242</v>
      </c>
      <c r="C37" t="s">
        <v>74</v>
      </c>
      <c r="D37" t="s">
        <v>83</v>
      </c>
      <c r="E37">
        <v>25</v>
      </c>
    </row>
    <row r="38" spans="2:5" x14ac:dyDescent="0.3">
      <c r="B38" s="10">
        <v>44242</v>
      </c>
      <c r="C38" t="s">
        <v>77</v>
      </c>
      <c r="D38" t="s">
        <v>79</v>
      </c>
      <c r="E38">
        <v>16</v>
      </c>
    </row>
    <row r="39" spans="2:5" x14ac:dyDescent="0.3">
      <c r="B39" s="10">
        <v>44243</v>
      </c>
      <c r="C39" t="s">
        <v>76</v>
      </c>
      <c r="D39" t="s">
        <v>81</v>
      </c>
      <c r="E39">
        <v>19</v>
      </c>
    </row>
    <row r="40" spans="2:5" x14ac:dyDescent="0.3">
      <c r="B40" s="10">
        <v>44245</v>
      </c>
      <c r="C40" t="s">
        <v>77</v>
      </c>
      <c r="D40" t="s">
        <v>80</v>
      </c>
      <c r="E40">
        <v>22</v>
      </c>
    </row>
    <row r="41" spans="2:5" x14ac:dyDescent="0.3">
      <c r="B41" s="10">
        <v>44246</v>
      </c>
      <c r="C41" t="s">
        <v>76</v>
      </c>
      <c r="D41" t="s">
        <v>78</v>
      </c>
      <c r="E41">
        <v>24</v>
      </c>
    </row>
    <row r="42" spans="2:5" x14ac:dyDescent="0.3">
      <c r="B42" s="10">
        <v>44247</v>
      </c>
      <c r="C42" t="s">
        <v>74</v>
      </c>
      <c r="D42" t="s">
        <v>81</v>
      </c>
      <c r="E42">
        <v>21</v>
      </c>
    </row>
    <row r="43" spans="2:5" x14ac:dyDescent="0.3">
      <c r="B43" s="10">
        <v>44247</v>
      </c>
      <c r="C43" t="s">
        <v>76</v>
      </c>
      <c r="D43" t="s">
        <v>79</v>
      </c>
      <c r="E43">
        <v>25</v>
      </c>
    </row>
    <row r="44" spans="2:5" x14ac:dyDescent="0.3">
      <c r="B44" s="10">
        <v>44248</v>
      </c>
      <c r="C44" t="s">
        <v>76</v>
      </c>
      <c r="D44" t="s">
        <v>80</v>
      </c>
      <c r="E44">
        <v>10</v>
      </c>
    </row>
    <row r="45" spans="2:5" x14ac:dyDescent="0.3">
      <c r="B45" s="10">
        <v>44248</v>
      </c>
      <c r="C45" t="s">
        <v>74</v>
      </c>
      <c r="D45" t="s">
        <v>80</v>
      </c>
      <c r="E45">
        <v>17</v>
      </c>
    </row>
    <row r="46" spans="2:5" x14ac:dyDescent="0.3">
      <c r="B46" s="10">
        <v>44249</v>
      </c>
      <c r="C46" t="s">
        <v>74</v>
      </c>
      <c r="D46" t="s">
        <v>83</v>
      </c>
      <c r="E46">
        <v>5</v>
      </c>
    </row>
    <row r="47" spans="2:5" x14ac:dyDescent="0.3">
      <c r="B47" s="10">
        <v>44250</v>
      </c>
      <c r="C47" t="s">
        <v>74</v>
      </c>
      <c r="D47" t="s">
        <v>80</v>
      </c>
      <c r="E47">
        <v>10</v>
      </c>
    </row>
    <row r="48" spans="2:5" x14ac:dyDescent="0.3">
      <c r="B48" s="10">
        <v>44250</v>
      </c>
      <c r="C48" t="s">
        <v>74</v>
      </c>
      <c r="D48" t="s">
        <v>82</v>
      </c>
      <c r="E48">
        <v>5</v>
      </c>
    </row>
    <row r="49" spans="2:5" x14ac:dyDescent="0.3">
      <c r="B49" s="10">
        <v>44251</v>
      </c>
      <c r="C49" t="s">
        <v>75</v>
      </c>
      <c r="D49" t="s">
        <v>78</v>
      </c>
      <c r="E49">
        <v>3</v>
      </c>
    </row>
    <row r="50" spans="2:5" x14ac:dyDescent="0.3">
      <c r="B50" s="10">
        <v>44252</v>
      </c>
      <c r="C50" t="s">
        <v>74</v>
      </c>
      <c r="D50" t="s">
        <v>82</v>
      </c>
      <c r="E50">
        <v>11</v>
      </c>
    </row>
    <row r="51" spans="2:5" x14ac:dyDescent="0.3">
      <c r="B51" s="10">
        <v>44252</v>
      </c>
      <c r="C51" t="s">
        <v>74</v>
      </c>
      <c r="D51" t="s">
        <v>80</v>
      </c>
      <c r="E51">
        <v>21</v>
      </c>
    </row>
    <row r="52" spans="2:5" x14ac:dyDescent="0.3">
      <c r="B52" s="10">
        <v>44252</v>
      </c>
      <c r="C52" t="s">
        <v>76</v>
      </c>
      <c r="D52" t="s">
        <v>82</v>
      </c>
      <c r="E52">
        <v>5</v>
      </c>
    </row>
    <row r="53" spans="2:5" x14ac:dyDescent="0.3">
      <c r="B53" s="10">
        <v>44253</v>
      </c>
      <c r="C53" t="s">
        <v>74</v>
      </c>
      <c r="D53" t="s">
        <v>81</v>
      </c>
      <c r="E53">
        <v>23</v>
      </c>
    </row>
    <row r="54" spans="2:5" x14ac:dyDescent="0.3">
      <c r="B54" s="10">
        <v>44253</v>
      </c>
      <c r="C54" t="s">
        <v>74</v>
      </c>
      <c r="D54" t="s">
        <v>81</v>
      </c>
      <c r="E54">
        <v>6</v>
      </c>
    </row>
    <row r="55" spans="2:5" x14ac:dyDescent="0.3">
      <c r="B55" s="10">
        <v>44254</v>
      </c>
      <c r="C55" t="s">
        <v>75</v>
      </c>
      <c r="D55" t="s">
        <v>83</v>
      </c>
      <c r="E55">
        <v>20</v>
      </c>
    </row>
    <row r="56" spans="2:5" x14ac:dyDescent="0.3">
      <c r="B56" s="10">
        <v>44254</v>
      </c>
      <c r="C56" t="s">
        <v>77</v>
      </c>
      <c r="D56" t="s">
        <v>78</v>
      </c>
      <c r="E56">
        <v>16</v>
      </c>
    </row>
    <row r="57" spans="2:5" x14ac:dyDescent="0.3">
      <c r="B57" s="10">
        <v>44257</v>
      </c>
      <c r="C57" t="s">
        <v>75</v>
      </c>
      <c r="D57" t="s">
        <v>80</v>
      </c>
      <c r="E57">
        <v>16</v>
      </c>
    </row>
    <row r="58" spans="2:5" x14ac:dyDescent="0.3">
      <c r="B58" s="10">
        <v>44257</v>
      </c>
      <c r="C58" t="s">
        <v>76</v>
      </c>
      <c r="D58" t="s">
        <v>80</v>
      </c>
      <c r="E58">
        <v>17</v>
      </c>
    </row>
    <row r="59" spans="2:5" x14ac:dyDescent="0.3">
      <c r="B59" s="10">
        <v>44258</v>
      </c>
      <c r="C59" t="s">
        <v>77</v>
      </c>
      <c r="D59" t="s">
        <v>79</v>
      </c>
      <c r="E59">
        <v>9</v>
      </c>
    </row>
    <row r="60" spans="2:5" x14ac:dyDescent="0.3">
      <c r="B60" s="10">
        <v>44260</v>
      </c>
      <c r="C60" t="s">
        <v>77</v>
      </c>
      <c r="D60" t="s">
        <v>81</v>
      </c>
      <c r="E60">
        <v>12</v>
      </c>
    </row>
    <row r="61" spans="2:5" x14ac:dyDescent="0.3">
      <c r="B61" s="10">
        <v>44261</v>
      </c>
      <c r="C61" t="s">
        <v>77</v>
      </c>
      <c r="D61" t="s">
        <v>81</v>
      </c>
      <c r="E61">
        <v>2</v>
      </c>
    </row>
    <row r="62" spans="2:5" x14ac:dyDescent="0.3">
      <c r="B62" s="10">
        <v>44261</v>
      </c>
      <c r="C62" t="s">
        <v>76</v>
      </c>
      <c r="D62" t="s">
        <v>81</v>
      </c>
      <c r="E62">
        <v>20</v>
      </c>
    </row>
    <row r="63" spans="2:5" x14ac:dyDescent="0.3">
      <c r="B63" s="10">
        <v>44263</v>
      </c>
      <c r="C63" t="s">
        <v>75</v>
      </c>
      <c r="D63" t="s">
        <v>80</v>
      </c>
      <c r="E63">
        <v>5</v>
      </c>
    </row>
    <row r="64" spans="2:5" x14ac:dyDescent="0.3">
      <c r="B64" s="10">
        <v>44263</v>
      </c>
      <c r="C64" t="s">
        <v>77</v>
      </c>
      <c r="D64" t="s">
        <v>79</v>
      </c>
      <c r="E64">
        <v>10</v>
      </c>
    </row>
    <row r="65" spans="2:5" x14ac:dyDescent="0.3">
      <c r="B65" s="10">
        <v>44264</v>
      </c>
      <c r="C65" t="s">
        <v>75</v>
      </c>
      <c r="D65" t="s">
        <v>82</v>
      </c>
      <c r="E65">
        <v>14</v>
      </c>
    </row>
    <row r="66" spans="2:5" x14ac:dyDescent="0.3">
      <c r="B66" s="10">
        <v>44265</v>
      </c>
      <c r="C66" t="s">
        <v>76</v>
      </c>
      <c r="D66" t="s">
        <v>79</v>
      </c>
      <c r="E66">
        <v>7</v>
      </c>
    </row>
    <row r="67" spans="2:5" x14ac:dyDescent="0.3">
      <c r="B67" s="10">
        <v>44265</v>
      </c>
      <c r="C67" t="s">
        <v>76</v>
      </c>
      <c r="D67" t="s">
        <v>83</v>
      </c>
      <c r="E67">
        <v>20</v>
      </c>
    </row>
    <row r="68" spans="2:5" x14ac:dyDescent="0.3">
      <c r="B68" s="10">
        <v>44266</v>
      </c>
      <c r="C68" t="s">
        <v>75</v>
      </c>
      <c r="D68" t="s">
        <v>78</v>
      </c>
      <c r="E68">
        <v>17</v>
      </c>
    </row>
    <row r="69" spans="2:5" x14ac:dyDescent="0.3">
      <c r="B69" s="10">
        <v>44267</v>
      </c>
      <c r="C69" t="s">
        <v>77</v>
      </c>
      <c r="D69" t="s">
        <v>78</v>
      </c>
      <c r="E69">
        <v>18</v>
      </c>
    </row>
    <row r="70" spans="2:5" x14ac:dyDescent="0.3">
      <c r="B70" s="10">
        <v>44267</v>
      </c>
      <c r="C70" t="s">
        <v>74</v>
      </c>
      <c r="D70" t="s">
        <v>79</v>
      </c>
      <c r="E70">
        <v>3</v>
      </c>
    </row>
    <row r="71" spans="2:5" x14ac:dyDescent="0.3">
      <c r="B71" s="10">
        <v>44268</v>
      </c>
      <c r="C71" t="s">
        <v>76</v>
      </c>
      <c r="D71" t="s">
        <v>82</v>
      </c>
      <c r="E71">
        <v>21</v>
      </c>
    </row>
    <row r="72" spans="2:5" x14ac:dyDescent="0.3">
      <c r="B72" s="10">
        <v>44268</v>
      </c>
      <c r="C72" t="s">
        <v>74</v>
      </c>
      <c r="D72" t="s">
        <v>83</v>
      </c>
      <c r="E72">
        <v>4</v>
      </c>
    </row>
    <row r="73" spans="2:5" x14ac:dyDescent="0.3">
      <c r="B73" s="10">
        <v>44269</v>
      </c>
      <c r="C73" t="s">
        <v>76</v>
      </c>
      <c r="D73" t="s">
        <v>80</v>
      </c>
      <c r="E73">
        <v>12</v>
      </c>
    </row>
    <row r="74" spans="2:5" x14ac:dyDescent="0.3">
      <c r="B74" s="10">
        <v>44272</v>
      </c>
      <c r="C74" t="s">
        <v>76</v>
      </c>
      <c r="D74" t="s">
        <v>80</v>
      </c>
      <c r="E74">
        <v>8</v>
      </c>
    </row>
    <row r="75" spans="2:5" x14ac:dyDescent="0.3">
      <c r="B75" s="10">
        <v>44273</v>
      </c>
      <c r="C75" t="s">
        <v>75</v>
      </c>
      <c r="D75" t="s">
        <v>80</v>
      </c>
      <c r="E75">
        <v>1</v>
      </c>
    </row>
    <row r="76" spans="2:5" x14ac:dyDescent="0.3">
      <c r="B76" s="10">
        <v>44276</v>
      </c>
      <c r="C76" t="s">
        <v>74</v>
      </c>
      <c r="D76" t="s">
        <v>78</v>
      </c>
      <c r="E76">
        <v>3</v>
      </c>
    </row>
    <row r="77" spans="2:5" x14ac:dyDescent="0.3">
      <c r="B77" s="10">
        <v>44276</v>
      </c>
      <c r="C77" t="s">
        <v>77</v>
      </c>
      <c r="D77" t="s">
        <v>80</v>
      </c>
      <c r="E77">
        <v>18</v>
      </c>
    </row>
    <row r="78" spans="2:5" x14ac:dyDescent="0.3">
      <c r="B78" s="10">
        <v>44276</v>
      </c>
      <c r="C78" t="s">
        <v>76</v>
      </c>
      <c r="D78" t="s">
        <v>78</v>
      </c>
      <c r="E78">
        <v>22</v>
      </c>
    </row>
    <row r="79" spans="2:5" x14ac:dyDescent="0.3">
      <c r="B79" s="10">
        <v>44276</v>
      </c>
      <c r="C79" t="s">
        <v>75</v>
      </c>
      <c r="D79" t="s">
        <v>80</v>
      </c>
      <c r="E79">
        <v>24</v>
      </c>
    </row>
    <row r="80" spans="2:5" x14ac:dyDescent="0.3">
      <c r="B80" s="10">
        <v>44277</v>
      </c>
      <c r="C80" t="s">
        <v>77</v>
      </c>
      <c r="D80" t="s">
        <v>78</v>
      </c>
      <c r="E80">
        <v>23</v>
      </c>
    </row>
    <row r="81" spans="2:5" x14ac:dyDescent="0.3">
      <c r="B81" s="10">
        <v>44279</v>
      </c>
      <c r="C81" t="s">
        <v>77</v>
      </c>
      <c r="D81" t="s">
        <v>78</v>
      </c>
      <c r="E81">
        <v>15</v>
      </c>
    </row>
    <row r="82" spans="2:5" x14ac:dyDescent="0.3">
      <c r="B82" s="10">
        <v>44279</v>
      </c>
      <c r="C82" t="s">
        <v>76</v>
      </c>
      <c r="D82" t="s">
        <v>82</v>
      </c>
      <c r="E82">
        <v>12</v>
      </c>
    </row>
    <row r="83" spans="2:5" x14ac:dyDescent="0.3">
      <c r="B83" s="10">
        <v>44280</v>
      </c>
      <c r="C83" t="s">
        <v>74</v>
      </c>
      <c r="D83" t="s">
        <v>79</v>
      </c>
      <c r="E83">
        <v>6</v>
      </c>
    </row>
    <row r="84" spans="2:5" x14ac:dyDescent="0.3">
      <c r="B84" s="10">
        <v>44281</v>
      </c>
      <c r="C84" t="s">
        <v>74</v>
      </c>
      <c r="D84" t="s">
        <v>78</v>
      </c>
      <c r="E84">
        <v>11</v>
      </c>
    </row>
    <row r="85" spans="2:5" x14ac:dyDescent="0.3">
      <c r="B85" s="10">
        <v>44281</v>
      </c>
      <c r="C85" t="s">
        <v>77</v>
      </c>
      <c r="D85" t="s">
        <v>82</v>
      </c>
      <c r="E85">
        <v>9</v>
      </c>
    </row>
    <row r="86" spans="2:5" x14ac:dyDescent="0.3">
      <c r="B86" s="10">
        <v>44282</v>
      </c>
      <c r="C86" t="s">
        <v>74</v>
      </c>
      <c r="D86" t="s">
        <v>79</v>
      </c>
      <c r="E86">
        <v>23</v>
      </c>
    </row>
    <row r="87" spans="2:5" x14ac:dyDescent="0.3">
      <c r="B87" s="10">
        <v>44282</v>
      </c>
      <c r="C87" t="s">
        <v>77</v>
      </c>
      <c r="D87" t="s">
        <v>78</v>
      </c>
      <c r="E87">
        <v>14</v>
      </c>
    </row>
    <row r="88" spans="2:5" x14ac:dyDescent="0.3">
      <c r="B88" s="10">
        <v>44282</v>
      </c>
      <c r="C88" t="s">
        <v>77</v>
      </c>
      <c r="D88" t="s">
        <v>83</v>
      </c>
      <c r="E88">
        <v>10</v>
      </c>
    </row>
    <row r="89" spans="2:5" x14ac:dyDescent="0.3">
      <c r="B89" s="10">
        <v>44283</v>
      </c>
      <c r="C89" t="s">
        <v>74</v>
      </c>
      <c r="D89" t="s">
        <v>80</v>
      </c>
      <c r="E89">
        <v>24</v>
      </c>
    </row>
    <row r="90" spans="2:5" x14ac:dyDescent="0.3">
      <c r="B90" s="10">
        <v>44284</v>
      </c>
      <c r="C90" t="s">
        <v>74</v>
      </c>
      <c r="D90" t="s">
        <v>79</v>
      </c>
      <c r="E90">
        <v>11</v>
      </c>
    </row>
    <row r="91" spans="2:5" x14ac:dyDescent="0.3">
      <c r="B91" s="10">
        <v>44284</v>
      </c>
      <c r="C91" t="s">
        <v>74</v>
      </c>
      <c r="D91" t="s">
        <v>78</v>
      </c>
      <c r="E91">
        <v>19</v>
      </c>
    </row>
    <row r="92" spans="2:5" x14ac:dyDescent="0.3">
      <c r="B92" s="10">
        <v>44285</v>
      </c>
      <c r="C92" t="s">
        <v>74</v>
      </c>
      <c r="D92" t="s">
        <v>81</v>
      </c>
      <c r="E92">
        <v>2</v>
      </c>
    </row>
    <row r="93" spans="2:5" x14ac:dyDescent="0.3">
      <c r="B93" s="10">
        <v>44287</v>
      </c>
      <c r="C93" t="s">
        <v>77</v>
      </c>
      <c r="D93" t="s">
        <v>78</v>
      </c>
      <c r="E93">
        <v>16</v>
      </c>
    </row>
    <row r="94" spans="2:5" x14ac:dyDescent="0.3">
      <c r="B94" s="10">
        <v>44287</v>
      </c>
      <c r="C94" t="s">
        <v>76</v>
      </c>
      <c r="D94" t="s">
        <v>81</v>
      </c>
      <c r="E94">
        <v>14</v>
      </c>
    </row>
    <row r="95" spans="2:5" x14ac:dyDescent="0.3">
      <c r="B95" s="10">
        <v>44288</v>
      </c>
      <c r="C95" t="s">
        <v>75</v>
      </c>
      <c r="D95" t="s">
        <v>81</v>
      </c>
      <c r="E95">
        <v>12</v>
      </c>
    </row>
    <row r="96" spans="2:5" x14ac:dyDescent="0.3">
      <c r="B96" s="10">
        <v>44289</v>
      </c>
      <c r="C96" t="s">
        <v>76</v>
      </c>
      <c r="D96" t="s">
        <v>83</v>
      </c>
      <c r="E96">
        <v>20</v>
      </c>
    </row>
    <row r="97" spans="2:5" x14ac:dyDescent="0.3">
      <c r="B97" s="10">
        <v>44289</v>
      </c>
      <c r="C97" t="s">
        <v>77</v>
      </c>
      <c r="D97" t="s">
        <v>78</v>
      </c>
      <c r="E97">
        <v>10</v>
      </c>
    </row>
    <row r="98" spans="2:5" x14ac:dyDescent="0.3">
      <c r="B98" s="10">
        <v>44290</v>
      </c>
      <c r="C98" t="s">
        <v>76</v>
      </c>
      <c r="D98" t="s">
        <v>80</v>
      </c>
      <c r="E98">
        <v>7</v>
      </c>
    </row>
    <row r="99" spans="2:5" x14ac:dyDescent="0.3">
      <c r="B99" s="10">
        <v>44291</v>
      </c>
      <c r="C99" t="s">
        <v>74</v>
      </c>
      <c r="D99" t="s">
        <v>80</v>
      </c>
      <c r="E99">
        <v>2</v>
      </c>
    </row>
    <row r="100" spans="2:5" x14ac:dyDescent="0.3">
      <c r="B100" s="10">
        <v>44291</v>
      </c>
      <c r="C100" t="s">
        <v>75</v>
      </c>
      <c r="D100" t="s">
        <v>83</v>
      </c>
      <c r="E100">
        <v>19</v>
      </c>
    </row>
    <row r="101" spans="2:5" x14ac:dyDescent="0.3">
      <c r="B101" s="10">
        <v>44293</v>
      </c>
      <c r="C101" t="s">
        <v>76</v>
      </c>
      <c r="D101" t="s">
        <v>80</v>
      </c>
      <c r="E101">
        <v>19</v>
      </c>
    </row>
    <row r="102" spans="2:5" x14ac:dyDescent="0.3">
      <c r="B102" s="10">
        <v>44293</v>
      </c>
      <c r="C102" t="s">
        <v>75</v>
      </c>
      <c r="D102" t="s">
        <v>82</v>
      </c>
      <c r="E102">
        <v>1</v>
      </c>
    </row>
    <row r="103" spans="2:5" x14ac:dyDescent="0.3">
      <c r="B103" s="10">
        <v>44293</v>
      </c>
      <c r="C103" t="s">
        <v>76</v>
      </c>
      <c r="D103" t="s">
        <v>81</v>
      </c>
      <c r="E103">
        <v>5</v>
      </c>
    </row>
    <row r="104" spans="2:5" x14ac:dyDescent="0.3">
      <c r="B104" s="10">
        <v>44297</v>
      </c>
      <c r="C104" t="s">
        <v>74</v>
      </c>
      <c r="D104" t="s">
        <v>80</v>
      </c>
      <c r="E104">
        <v>9</v>
      </c>
    </row>
    <row r="105" spans="2:5" x14ac:dyDescent="0.3">
      <c r="B105" s="10">
        <v>44297</v>
      </c>
      <c r="C105" t="s">
        <v>76</v>
      </c>
      <c r="D105" t="s">
        <v>81</v>
      </c>
      <c r="E105">
        <v>22</v>
      </c>
    </row>
    <row r="106" spans="2:5" x14ac:dyDescent="0.3">
      <c r="B106" s="10">
        <v>44299</v>
      </c>
      <c r="C106" t="s">
        <v>75</v>
      </c>
      <c r="D106" t="s">
        <v>78</v>
      </c>
      <c r="E106">
        <v>23</v>
      </c>
    </row>
    <row r="107" spans="2:5" x14ac:dyDescent="0.3">
      <c r="B107" s="10">
        <v>44299</v>
      </c>
      <c r="C107" t="s">
        <v>75</v>
      </c>
      <c r="D107" t="s">
        <v>81</v>
      </c>
      <c r="E107">
        <v>19</v>
      </c>
    </row>
    <row r="108" spans="2:5" x14ac:dyDescent="0.3">
      <c r="B108" s="10">
        <v>44300</v>
      </c>
      <c r="C108" t="s">
        <v>77</v>
      </c>
      <c r="D108" t="s">
        <v>82</v>
      </c>
      <c r="E108">
        <v>23</v>
      </c>
    </row>
    <row r="109" spans="2:5" x14ac:dyDescent="0.3">
      <c r="B109" s="10">
        <v>44301</v>
      </c>
      <c r="C109" t="s">
        <v>75</v>
      </c>
      <c r="D109" t="s">
        <v>79</v>
      </c>
      <c r="E109">
        <v>7</v>
      </c>
    </row>
    <row r="110" spans="2:5" x14ac:dyDescent="0.3">
      <c r="B110" s="10">
        <v>44302</v>
      </c>
      <c r="C110" t="s">
        <v>76</v>
      </c>
      <c r="D110" t="s">
        <v>79</v>
      </c>
      <c r="E110">
        <v>15</v>
      </c>
    </row>
    <row r="111" spans="2:5" x14ac:dyDescent="0.3">
      <c r="B111" s="10">
        <v>44302</v>
      </c>
      <c r="C111" t="s">
        <v>74</v>
      </c>
      <c r="D111" t="s">
        <v>78</v>
      </c>
      <c r="E111">
        <v>25</v>
      </c>
    </row>
    <row r="112" spans="2:5" x14ac:dyDescent="0.3">
      <c r="B112" s="10">
        <v>44302</v>
      </c>
      <c r="C112" t="s">
        <v>77</v>
      </c>
      <c r="D112" t="s">
        <v>81</v>
      </c>
      <c r="E112">
        <v>10</v>
      </c>
    </row>
    <row r="113" spans="2:5" x14ac:dyDescent="0.3">
      <c r="B113" s="10">
        <v>44302</v>
      </c>
      <c r="C113" t="s">
        <v>75</v>
      </c>
      <c r="D113" t="s">
        <v>83</v>
      </c>
      <c r="E113">
        <v>21</v>
      </c>
    </row>
    <row r="114" spans="2:5" x14ac:dyDescent="0.3">
      <c r="B114" s="10">
        <v>44303</v>
      </c>
      <c r="C114" t="s">
        <v>74</v>
      </c>
      <c r="D114" t="s">
        <v>79</v>
      </c>
      <c r="E114">
        <v>12</v>
      </c>
    </row>
    <row r="115" spans="2:5" x14ac:dyDescent="0.3">
      <c r="B115" s="10">
        <v>44304</v>
      </c>
      <c r="C115" t="s">
        <v>75</v>
      </c>
      <c r="D115" t="s">
        <v>79</v>
      </c>
      <c r="E115">
        <v>7</v>
      </c>
    </row>
    <row r="116" spans="2:5" x14ac:dyDescent="0.3">
      <c r="B116" s="10">
        <v>44305</v>
      </c>
      <c r="C116" t="s">
        <v>77</v>
      </c>
      <c r="D116" t="s">
        <v>79</v>
      </c>
      <c r="E116">
        <v>17</v>
      </c>
    </row>
    <row r="117" spans="2:5" x14ac:dyDescent="0.3">
      <c r="B117" s="10">
        <v>44307</v>
      </c>
      <c r="C117" t="s">
        <v>76</v>
      </c>
      <c r="D117" t="s">
        <v>78</v>
      </c>
      <c r="E117">
        <v>21</v>
      </c>
    </row>
    <row r="118" spans="2:5" x14ac:dyDescent="0.3">
      <c r="B118" s="10">
        <v>44307</v>
      </c>
      <c r="C118" t="s">
        <v>76</v>
      </c>
      <c r="D118" t="s">
        <v>83</v>
      </c>
      <c r="E118">
        <v>11</v>
      </c>
    </row>
    <row r="119" spans="2:5" x14ac:dyDescent="0.3">
      <c r="B119" s="10">
        <v>44308</v>
      </c>
      <c r="C119" t="s">
        <v>74</v>
      </c>
      <c r="D119" t="s">
        <v>79</v>
      </c>
      <c r="E119">
        <v>11</v>
      </c>
    </row>
    <row r="120" spans="2:5" x14ac:dyDescent="0.3">
      <c r="B120" s="10">
        <v>44309</v>
      </c>
      <c r="C120" t="s">
        <v>75</v>
      </c>
      <c r="D120" t="s">
        <v>79</v>
      </c>
      <c r="E120">
        <v>13</v>
      </c>
    </row>
    <row r="121" spans="2:5" x14ac:dyDescent="0.3">
      <c r="B121" s="10">
        <v>44310</v>
      </c>
      <c r="C121" t="s">
        <v>77</v>
      </c>
      <c r="D121" t="s">
        <v>81</v>
      </c>
      <c r="E121">
        <v>8</v>
      </c>
    </row>
    <row r="122" spans="2:5" x14ac:dyDescent="0.3">
      <c r="B122" s="10">
        <v>44312</v>
      </c>
      <c r="C122" t="s">
        <v>74</v>
      </c>
      <c r="D122" t="s">
        <v>78</v>
      </c>
      <c r="E122">
        <v>1</v>
      </c>
    </row>
    <row r="123" spans="2:5" x14ac:dyDescent="0.3">
      <c r="B123" s="10">
        <v>44313</v>
      </c>
      <c r="C123" t="s">
        <v>77</v>
      </c>
      <c r="D123" t="s">
        <v>80</v>
      </c>
      <c r="E123">
        <v>15</v>
      </c>
    </row>
    <row r="124" spans="2:5" x14ac:dyDescent="0.3">
      <c r="B124" s="10">
        <v>44313</v>
      </c>
      <c r="C124" t="s">
        <v>74</v>
      </c>
      <c r="D124" t="s">
        <v>80</v>
      </c>
      <c r="E124">
        <v>25</v>
      </c>
    </row>
    <row r="125" spans="2:5" x14ac:dyDescent="0.3">
      <c r="B125" s="10">
        <v>44314</v>
      </c>
      <c r="C125" t="s">
        <v>75</v>
      </c>
      <c r="D125" t="s">
        <v>81</v>
      </c>
      <c r="E125">
        <v>4</v>
      </c>
    </row>
    <row r="126" spans="2:5" x14ac:dyDescent="0.3">
      <c r="B126" s="10">
        <v>44315</v>
      </c>
      <c r="C126" t="s">
        <v>76</v>
      </c>
      <c r="D126" t="s">
        <v>82</v>
      </c>
      <c r="E126">
        <v>11</v>
      </c>
    </row>
    <row r="127" spans="2:5" x14ac:dyDescent="0.3">
      <c r="B127" s="10">
        <v>44315</v>
      </c>
      <c r="C127" t="s">
        <v>76</v>
      </c>
      <c r="D127" t="s">
        <v>81</v>
      </c>
      <c r="E127">
        <v>23</v>
      </c>
    </row>
    <row r="128" spans="2:5" x14ac:dyDescent="0.3">
      <c r="B128" s="10">
        <v>44315</v>
      </c>
      <c r="C128" t="s">
        <v>77</v>
      </c>
      <c r="D128" t="s">
        <v>82</v>
      </c>
      <c r="E128">
        <v>16</v>
      </c>
    </row>
    <row r="129" spans="2:5" x14ac:dyDescent="0.3">
      <c r="B129" s="10">
        <v>44315</v>
      </c>
      <c r="C129" t="s">
        <v>77</v>
      </c>
      <c r="D129" t="s">
        <v>82</v>
      </c>
      <c r="E129">
        <v>9</v>
      </c>
    </row>
    <row r="130" spans="2:5" x14ac:dyDescent="0.3">
      <c r="B130" s="10">
        <v>44316</v>
      </c>
      <c r="C130" t="s">
        <v>76</v>
      </c>
      <c r="D130" t="s">
        <v>78</v>
      </c>
      <c r="E130">
        <v>12</v>
      </c>
    </row>
    <row r="131" spans="2:5" x14ac:dyDescent="0.3">
      <c r="B131" s="10">
        <v>44316</v>
      </c>
      <c r="C131" t="s">
        <v>77</v>
      </c>
      <c r="D131" t="s">
        <v>79</v>
      </c>
      <c r="E131">
        <v>18</v>
      </c>
    </row>
    <row r="132" spans="2:5" x14ac:dyDescent="0.3">
      <c r="B132" s="10">
        <v>44317</v>
      </c>
      <c r="C132" t="s">
        <v>74</v>
      </c>
      <c r="D132" t="s">
        <v>81</v>
      </c>
      <c r="E132">
        <v>15</v>
      </c>
    </row>
    <row r="133" spans="2:5" x14ac:dyDescent="0.3">
      <c r="B133" s="10">
        <v>44318</v>
      </c>
      <c r="C133" t="s">
        <v>76</v>
      </c>
      <c r="D133" t="s">
        <v>78</v>
      </c>
      <c r="E133">
        <v>13</v>
      </c>
    </row>
    <row r="134" spans="2:5" x14ac:dyDescent="0.3">
      <c r="B134" s="10">
        <v>44319</v>
      </c>
      <c r="C134" t="s">
        <v>74</v>
      </c>
      <c r="D134" t="s">
        <v>79</v>
      </c>
      <c r="E134">
        <v>23</v>
      </c>
    </row>
    <row r="135" spans="2:5" x14ac:dyDescent="0.3">
      <c r="B135" s="10">
        <v>44319</v>
      </c>
      <c r="C135" t="s">
        <v>75</v>
      </c>
      <c r="D135" t="s">
        <v>78</v>
      </c>
      <c r="E135">
        <v>13</v>
      </c>
    </row>
    <row r="136" spans="2:5" x14ac:dyDescent="0.3">
      <c r="B136" s="10">
        <v>44322</v>
      </c>
      <c r="C136" t="s">
        <v>76</v>
      </c>
      <c r="D136" t="s">
        <v>80</v>
      </c>
      <c r="E136">
        <v>2</v>
      </c>
    </row>
    <row r="137" spans="2:5" x14ac:dyDescent="0.3">
      <c r="B137" s="10">
        <v>44323</v>
      </c>
      <c r="C137" t="s">
        <v>74</v>
      </c>
      <c r="D137" t="s">
        <v>83</v>
      </c>
      <c r="E137">
        <v>10</v>
      </c>
    </row>
    <row r="138" spans="2:5" x14ac:dyDescent="0.3">
      <c r="B138" s="10">
        <v>44324</v>
      </c>
      <c r="C138" t="s">
        <v>75</v>
      </c>
      <c r="D138" t="s">
        <v>81</v>
      </c>
      <c r="E138">
        <v>25</v>
      </c>
    </row>
    <row r="139" spans="2:5" x14ac:dyDescent="0.3">
      <c r="B139" s="10">
        <v>44326</v>
      </c>
      <c r="C139" t="s">
        <v>75</v>
      </c>
      <c r="D139" t="s">
        <v>78</v>
      </c>
      <c r="E139">
        <v>3</v>
      </c>
    </row>
    <row r="140" spans="2:5" x14ac:dyDescent="0.3">
      <c r="B140" s="10">
        <v>44326</v>
      </c>
      <c r="C140" t="s">
        <v>76</v>
      </c>
      <c r="D140" t="s">
        <v>82</v>
      </c>
      <c r="E140">
        <v>11</v>
      </c>
    </row>
    <row r="141" spans="2:5" x14ac:dyDescent="0.3">
      <c r="B141" s="10">
        <v>44328</v>
      </c>
      <c r="C141" t="s">
        <v>74</v>
      </c>
      <c r="D141" t="s">
        <v>79</v>
      </c>
      <c r="E141">
        <v>22</v>
      </c>
    </row>
    <row r="142" spans="2:5" x14ac:dyDescent="0.3">
      <c r="B142" s="10">
        <v>44328</v>
      </c>
      <c r="C142" t="s">
        <v>77</v>
      </c>
      <c r="D142" t="s">
        <v>82</v>
      </c>
      <c r="E142">
        <v>3</v>
      </c>
    </row>
    <row r="143" spans="2:5" x14ac:dyDescent="0.3">
      <c r="B143" s="10">
        <v>44328</v>
      </c>
      <c r="C143" t="s">
        <v>75</v>
      </c>
      <c r="D143" t="s">
        <v>78</v>
      </c>
      <c r="E143">
        <v>20</v>
      </c>
    </row>
    <row r="144" spans="2:5" x14ac:dyDescent="0.3">
      <c r="B144" s="10">
        <v>44330</v>
      </c>
      <c r="C144" t="s">
        <v>75</v>
      </c>
      <c r="D144" t="s">
        <v>82</v>
      </c>
      <c r="E144">
        <v>3</v>
      </c>
    </row>
    <row r="145" spans="2:5" x14ac:dyDescent="0.3">
      <c r="B145" s="10">
        <v>44330</v>
      </c>
      <c r="C145" t="s">
        <v>76</v>
      </c>
      <c r="D145" t="s">
        <v>81</v>
      </c>
      <c r="E145">
        <v>9</v>
      </c>
    </row>
    <row r="146" spans="2:5" x14ac:dyDescent="0.3">
      <c r="B146" s="10">
        <v>44331</v>
      </c>
      <c r="C146" t="s">
        <v>76</v>
      </c>
      <c r="D146" t="s">
        <v>80</v>
      </c>
      <c r="E146">
        <v>1</v>
      </c>
    </row>
    <row r="147" spans="2:5" x14ac:dyDescent="0.3">
      <c r="B147" s="10">
        <v>44338</v>
      </c>
      <c r="C147" t="s">
        <v>76</v>
      </c>
      <c r="D147" t="s">
        <v>80</v>
      </c>
      <c r="E147">
        <v>2</v>
      </c>
    </row>
    <row r="148" spans="2:5" x14ac:dyDescent="0.3">
      <c r="B148" s="10">
        <v>44338</v>
      </c>
      <c r="C148" t="s">
        <v>76</v>
      </c>
      <c r="D148" t="s">
        <v>78</v>
      </c>
      <c r="E148">
        <v>22</v>
      </c>
    </row>
    <row r="149" spans="2:5" x14ac:dyDescent="0.3">
      <c r="B149" s="10">
        <v>44339</v>
      </c>
      <c r="C149" t="s">
        <v>74</v>
      </c>
      <c r="D149" t="s">
        <v>82</v>
      </c>
      <c r="E149">
        <v>12</v>
      </c>
    </row>
    <row r="150" spans="2:5" x14ac:dyDescent="0.3">
      <c r="B150" s="10">
        <v>44339</v>
      </c>
      <c r="C150" t="s">
        <v>76</v>
      </c>
      <c r="D150" t="s">
        <v>82</v>
      </c>
      <c r="E150">
        <v>25</v>
      </c>
    </row>
    <row r="151" spans="2:5" x14ac:dyDescent="0.3">
      <c r="B151" s="10">
        <v>44340</v>
      </c>
      <c r="C151" t="s">
        <v>76</v>
      </c>
      <c r="D151" t="s">
        <v>79</v>
      </c>
      <c r="E151">
        <v>10</v>
      </c>
    </row>
    <row r="152" spans="2:5" x14ac:dyDescent="0.3">
      <c r="B152" s="10">
        <v>44342</v>
      </c>
      <c r="C152" t="s">
        <v>75</v>
      </c>
      <c r="D152" t="s">
        <v>78</v>
      </c>
      <c r="E152">
        <v>22</v>
      </c>
    </row>
    <row r="153" spans="2:5" x14ac:dyDescent="0.3">
      <c r="B153" s="10">
        <v>44342</v>
      </c>
      <c r="C153" t="s">
        <v>74</v>
      </c>
      <c r="D153" t="s">
        <v>80</v>
      </c>
      <c r="E153">
        <v>9</v>
      </c>
    </row>
    <row r="154" spans="2:5" x14ac:dyDescent="0.3">
      <c r="B154" s="10">
        <v>44344</v>
      </c>
      <c r="C154" t="s">
        <v>77</v>
      </c>
      <c r="D154" t="s">
        <v>80</v>
      </c>
      <c r="E154">
        <v>10</v>
      </c>
    </row>
    <row r="155" spans="2:5" x14ac:dyDescent="0.3">
      <c r="B155" s="10">
        <v>44345</v>
      </c>
      <c r="C155" t="s">
        <v>74</v>
      </c>
      <c r="D155" t="s">
        <v>79</v>
      </c>
      <c r="E155">
        <v>16</v>
      </c>
    </row>
    <row r="156" spans="2:5" x14ac:dyDescent="0.3">
      <c r="B156" s="10">
        <v>44345</v>
      </c>
      <c r="C156" t="s">
        <v>77</v>
      </c>
      <c r="D156" t="s">
        <v>80</v>
      </c>
      <c r="E156">
        <v>5</v>
      </c>
    </row>
    <row r="157" spans="2:5" x14ac:dyDescent="0.3">
      <c r="B157" s="10">
        <v>44345</v>
      </c>
      <c r="C157" t="s">
        <v>77</v>
      </c>
      <c r="D157" t="s">
        <v>81</v>
      </c>
      <c r="E157">
        <v>12</v>
      </c>
    </row>
    <row r="158" spans="2:5" x14ac:dyDescent="0.3">
      <c r="B158" s="10">
        <v>44349</v>
      </c>
      <c r="C158" t="s">
        <v>74</v>
      </c>
      <c r="D158" t="s">
        <v>82</v>
      </c>
      <c r="E158">
        <v>9</v>
      </c>
    </row>
    <row r="159" spans="2:5" x14ac:dyDescent="0.3">
      <c r="B159" s="10">
        <v>44349</v>
      </c>
      <c r="C159" t="s">
        <v>74</v>
      </c>
      <c r="D159" t="s">
        <v>79</v>
      </c>
      <c r="E159">
        <v>25</v>
      </c>
    </row>
    <row r="160" spans="2:5" x14ac:dyDescent="0.3">
      <c r="B160" s="10">
        <v>44349</v>
      </c>
      <c r="C160" t="s">
        <v>74</v>
      </c>
      <c r="D160" t="s">
        <v>82</v>
      </c>
      <c r="E160">
        <v>24</v>
      </c>
    </row>
    <row r="161" spans="2:5" x14ac:dyDescent="0.3">
      <c r="B161" s="10">
        <v>44350</v>
      </c>
      <c r="C161" t="s">
        <v>77</v>
      </c>
      <c r="D161" t="s">
        <v>80</v>
      </c>
      <c r="E161">
        <v>1</v>
      </c>
    </row>
    <row r="162" spans="2:5" x14ac:dyDescent="0.3">
      <c r="B162" s="10">
        <v>44352</v>
      </c>
      <c r="C162" t="s">
        <v>74</v>
      </c>
      <c r="D162" t="s">
        <v>82</v>
      </c>
      <c r="E162">
        <v>25</v>
      </c>
    </row>
    <row r="163" spans="2:5" x14ac:dyDescent="0.3">
      <c r="B163" s="10">
        <v>44353</v>
      </c>
      <c r="C163" t="s">
        <v>75</v>
      </c>
      <c r="D163" t="s">
        <v>79</v>
      </c>
      <c r="E163">
        <v>23</v>
      </c>
    </row>
    <row r="164" spans="2:5" x14ac:dyDescent="0.3">
      <c r="B164" s="10">
        <v>44353</v>
      </c>
      <c r="C164" t="s">
        <v>75</v>
      </c>
      <c r="D164" t="s">
        <v>82</v>
      </c>
      <c r="E164">
        <v>24</v>
      </c>
    </row>
    <row r="165" spans="2:5" x14ac:dyDescent="0.3">
      <c r="B165" s="10">
        <v>44354</v>
      </c>
      <c r="C165" t="s">
        <v>74</v>
      </c>
      <c r="D165" t="s">
        <v>80</v>
      </c>
      <c r="E165">
        <v>11</v>
      </c>
    </row>
    <row r="166" spans="2:5" x14ac:dyDescent="0.3">
      <c r="B166" s="10">
        <v>44356</v>
      </c>
      <c r="C166" t="s">
        <v>75</v>
      </c>
      <c r="D166" t="s">
        <v>79</v>
      </c>
      <c r="E166">
        <v>21</v>
      </c>
    </row>
    <row r="167" spans="2:5" x14ac:dyDescent="0.3">
      <c r="B167" s="10">
        <v>44361</v>
      </c>
      <c r="C167" t="s">
        <v>76</v>
      </c>
      <c r="D167" t="s">
        <v>82</v>
      </c>
      <c r="E167">
        <v>15</v>
      </c>
    </row>
    <row r="168" spans="2:5" x14ac:dyDescent="0.3">
      <c r="B168" s="10">
        <v>44361</v>
      </c>
      <c r="C168" t="s">
        <v>75</v>
      </c>
      <c r="D168" t="s">
        <v>80</v>
      </c>
      <c r="E168">
        <v>16</v>
      </c>
    </row>
    <row r="169" spans="2:5" x14ac:dyDescent="0.3">
      <c r="B169" s="10">
        <v>44361</v>
      </c>
      <c r="C169" t="s">
        <v>76</v>
      </c>
      <c r="D169" t="s">
        <v>83</v>
      </c>
      <c r="E169">
        <v>15</v>
      </c>
    </row>
    <row r="170" spans="2:5" x14ac:dyDescent="0.3">
      <c r="B170" s="10">
        <v>44362</v>
      </c>
      <c r="C170" t="s">
        <v>75</v>
      </c>
      <c r="D170" t="s">
        <v>79</v>
      </c>
      <c r="E170">
        <v>6</v>
      </c>
    </row>
    <row r="171" spans="2:5" x14ac:dyDescent="0.3">
      <c r="B171" s="10">
        <v>44362</v>
      </c>
      <c r="C171" t="s">
        <v>74</v>
      </c>
      <c r="D171" t="s">
        <v>78</v>
      </c>
      <c r="E171">
        <v>23</v>
      </c>
    </row>
    <row r="172" spans="2:5" x14ac:dyDescent="0.3">
      <c r="B172" s="10">
        <v>44363</v>
      </c>
      <c r="C172" t="s">
        <v>77</v>
      </c>
      <c r="D172" t="s">
        <v>83</v>
      </c>
      <c r="E172">
        <v>17</v>
      </c>
    </row>
    <row r="173" spans="2:5" x14ac:dyDescent="0.3">
      <c r="B173" s="10">
        <v>44363</v>
      </c>
      <c r="C173" t="s">
        <v>74</v>
      </c>
      <c r="D173" t="s">
        <v>81</v>
      </c>
      <c r="E173">
        <v>2</v>
      </c>
    </row>
    <row r="174" spans="2:5" x14ac:dyDescent="0.3">
      <c r="B174" s="10">
        <v>44364</v>
      </c>
      <c r="C174" t="s">
        <v>75</v>
      </c>
      <c r="D174" t="s">
        <v>78</v>
      </c>
      <c r="E174">
        <v>22</v>
      </c>
    </row>
    <row r="175" spans="2:5" x14ac:dyDescent="0.3">
      <c r="B175" s="10">
        <v>44364</v>
      </c>
      <c r="C175" t="s">
        <v>75</v>
      </c>
      <c r="D175" t="s">
        <v>79</v>
      </c>
      <c r="E175">
        <v>15</v>
      </c>
    </row>
    <row r="176" spans="2:5" x14ac:dyDescent="0.3">
      <c r="B176" s="10">
        <v>44365</v>
      </c>
      <c r="C176" t="s">
        <v>75</v>
      </c>
      <c r="D176" t="s">
        <v>82</v>
      </c>
      <c r="E176">
        <v>1</v>
      </c>
    </row>
    <row r="177" spans="2:5" x14ac:dyDescent="0.3">
      <c r="B177" s="10">
        <v>44365</v>
      </c>
      <c r="C177" t="s">
        <v>76</v>
      </c>
      <c r="D177" t="s">
        <v>83</v>
      </c>
      <c r="E177">
        <v>2</v>
      </c>
    </row>
    <row r="178" spans="2:5" x14ac:dyDescent="0.3">
      <c r="B178" s="10">
        <v>44366</v>
      </c>
      <c r="C178" t="s">
        <v>75</v>
      </c>
      <c r="D178" t="s">
        <v>78</v>
      </c>
      <c r="E178">
        <v>22</v>
      </c>
    </row>
    <row r="179" spans="2:5" x14ac:dyDescent="0.3">
      <c r="B179" s="10">
        <v>44367</v>
      </c>
      <c r="C179" t="s">
        <v>77</v>
      </c>
      <c r="D179" t="s">
        <v>80</v>
      </c>
      <c r="E179">
        <v>9</v>
      </c>
    </row>
    <row r="180" spans="2:5" x14ac:dyDescent="0.3">
      <c r="B180" s="10">
        <v>44368</v>
      </c>
      <c r="C180" t="s">
        <v>77</v>
      </c>
      <c r="D180" t="s">
        <v>82</v>
      </c>
      <c r="E180">
        <v>16</v>
      </c>
    </row>
    <row r="181" spans="2:5" x14ac:dyDescent="0.3">
      <c r="B181" s="10">
        <v>44370</v>
      </c>
      <c r="C181" t="s">
        <v>76</v>
      </c>
      <c r="D181" t="s">
        <v>81</v>
      </c>
      <c r="E181">
        <v>12</v>
      </c>
    </row>
    <row r="182" spans="2:5" x14ac:dyDescent="0.3">
      <c r="B182" s="10">
        <v>44370</v>
      </c>
      <c r="C182" t="s">
        <v>74</v>
      </c>
      <c r="D182" t="s">
        <v>80</v>
      </c>
      <c r="E182">
        <v>1</v>
      </c>
    </row>
    <row r="183" spans="2:5" x14ac:dyDescent="0.3">
      <c r="B183" s="10">
        <v>44370</v>
      </c>
      <c r="C183" t="s">
        <v>76</v>
      </c>
      <c r="D183" t="s">
        <v>78</v>
      </c>
      <c r="E183">
        <v>6</v>
      </c>
    </row>
    <row r="184" spans="2:5" x14ac:dyDescent="0.3">
      <c r="B184" s="10">
        <v>44370</v>
      </c>
      <c r="C184" t="s">
        <v>77</v>
      </c>
      <c r="D184" t="s">
        <v>78</v>
      </c>
      <c r="E184">
        <v>6</v>
      </c>
    </row>
    <row r="185" spans="2:5" x14ac:dyDescent="0.3">
      <c r="B185" s="10">
        <v>44370</v>
      </c>
      <c r="C185" t="s">
        <v>74</v>
      </c>
      <c r="D185" t="s">
        <v>79</v>
      </c>
      <c r="E185">
        <v>22</v>
      </c>
    </row>
    <row r="186" spans="2:5" x14ac:dyDescent="0.3">
      <c r="B186" s="10">
        <v>44371</v>
      </c>
      <c r="C186" t="s">
        <v>76</v>
      </c>
      <c r="D186" t="s">
        <v>80</v>
      </c>
      <c r="E186">
        <v>8</v>
      </c>
    </row>
    <row r="187" spans="2:5" x14ac:dyDescent="0.3">
      <c r="B187" s="10">
        <v>44371</v>
      </c>
      <c r="C187" t="s">
        <v>74</v>
      </c>
      <c r="D187" t="s">
        <v>81</v>
      </c>
      <c r="E187">
        <v>9</v>
      </c>
    </row>
    <row r="188" spans="2:5" x14ac:dyDescent="0.3">
      <c r="B188" s="10">
        <v>44374</v>
      </c>
      <c r="C188" t="s">
        <v>76</v>
      </c>
      <c r="D188" t="s">
        <v>83</v>
      </c>
      <c r="E188">
        <v>4</v>
      </c>
    </row>
    <row r="189" spans="2:5" x14ac:dyDescent="0.3">
      <c r="B189" s="10">
        <v>44374</v>
      </c>
      <c r="C189" t="s">
        <v>77</v>
      </c>
      <c r="D189" t="s">
        <v>83</v>
      </c>
      <c r="E189">
        <v>1</v>
      </c>
    </row>
    <row r="190" spans="2:5" x14ac:dyDescent="0.3">
      <c r="B190" s="10">
        <v>44375</v>
      </c>
      <c r="C190" t="s">
        <v>75</v>
      </c>
      <c r="D190" t="s">
        <v>81</v>
      </c>
      <c r="E190">
        <v>15</v>
      </c>
    </row>
    <row r="191" spans="2:5" x14ac:dyDescent="0.3">
      <c r="B191" s="10">
        <v>44375</v>
      </c>
      <c r="C191" t="s">
        <v>77</v>
      </c>
      <c r="D191" t="s">
        <v>80</v>
      </c>
      <c r="E191">
        <v>7</v>
      </c>
    </row>
    <row r="192" spans="2:5" x14ac:dyDescent="0.3">
      <c r="B192" s="10">
        <v>44376</v>
      </c>
      <c r="C192" t="s">
        <v>77</v>
      </c>
      <c r="D192" t="s">
        <v>78</v>
      </c>
      <c r="E192">
        <v>19</v>
      </c>
    </row>
    <row r="193" spans="2:5" x14ac:dyDescent="0.3">
      <c r="B193" s="10">
        <v>44376</v>
      </c>
      <c r="C193" t="s">
        <v>77</v>
      </c>
      <c r="D193" t="s">
        <v>78</v>
      </c>
      <c r="E193">
        <v>6</v>
      </c>
    </row>
    <row r="194" spans="2:5" x14ac:dyDescent="0.3">
      <c r="B194" s="10">
        <v>44377</v>
      </c>
      <c r="C194" t="s">
        <v>77</v>
      </c>
      <c r="D194" t="s">
        <v>83</v>
      </c>
      <c r="E194">
        <v>20</v>
      </c>
    </row>
    <row r="195" spans="2:5" x14ac:dyDescent="0.3">
      <c r="B195" s="10">
        <v>44377</v>
      </c>
      <c r="C195" t="s">
        <v>77</v>
      </c>
      <c r="D195" t="s">
        <v>79</v>
      </c>
      <c r="E195">
        <v>10</v>
      </c>
    </row>
    <row r="196" spans="2:5" x14ac:dyDescent="0.3">
      <c r="B196" s="10">
        <v>44378</v>
      </c>
      <c r="C196" t="s">
        <v>75</v>
      </c>
      <c r="D196" t="s">
        <v>79</v>
      </c>
      <c r="E196">
        <v>14</v>
      </c>
    </row>
    <row r="197" spans="2:5" x14ac:dyDescent="0.3">
      <c r="B197" s="10">
        <v>44379</v>
      </c>
      <c r="C197" t="s">
        <v>75</v>
      </c>
      <c r="D197" t="s">
        <v>82</v>
      </c>
      <c r="E197">
        <v>18</v>
      </c>
    </row>
    <row r="198" spans="2:5" x14ac:dyDescent="0.3">
      <c r="B198" s="10">
        <v>44381</v>
      </c>
      <c r="C198" t="s">
        <v>76</v>
      </c>
      <c r="D198" t="s">
        <v>81</v>
      </c>
      <c r="E198">
        <v>6</v>
      </c>
    </row>
    <row r="199" spans="2:5" x14ac:dyDescent="0.3">
      <c r="B199" s="10">
        <v>44381</v>
      </c>
      <c r="C199" t="s">
        <v>77</v>
      </c>
      <c r="D199" t="s">
        <v>78</v>
      </c>
      <c r="E199">
        <v>11</v>
      </c>
    </row>
    <row r="200" spans="2:5" x14ac:dyDescent="0.3">
      <c r="B200" s="10">
        <v>44385</v>
      </c>
      <c r="C200" t="s">
        <v>75</v>
      </c>
      <c r="D200" t="s">
        <v>80</v>
      </c>
      <c r="E200">
        <v>15</v>
      </c>
    </row>
    <row r="201" spans="2:5" x14ac:dyDescent="0.3">
      <c r="B201" s="10">
        <v>44389</v>
      </c>
      <c r="C201" t="s">
        <v>76</v>
      </c>
      <c r="D201" t="s">
        <v>83</v>
      </c>
      <c r="E201">
        <v>17</v>
      </c>
    </row>
    <row r="202" spans="2:5" x14ac:dyDescent="0.3">
      <c r="B202" s="10">
        <v>44392</v>
      </c>
      <c r="C202" t="s">
        <v>74</v>
      </c>
      <c r="D202" t="s">
        <v>79</v>
      </c>
      <c r="E202">
        <v>1</v>
      </c>
    </row>
    <row r="203" spans="2:5" x14ac:dyDescent="0.3">
      <c r="B203" s="10">
        <v>44392</v>
      </c>
      <c r="C203" t="s">
        <v>75</v>
      </c>
      <c r="D203" t="s">
        <v>82</v>
      </c>
      <c r="E203">
        <v>23</v>
      </c>
    </row>
    <row r="204" spans="2:5" x14ac:dyDescent="0.3">
      <c r="B204" s="10">
        <v>44393</v>
      </c>
      <c r="C204" t="s">
        <v>76</v>
      </c>
      <c r="D204" t="s">
        <v>80</v>
      </c>
      <c r="E204">
        <v>23</v>
      </c>
    </row>
    <row r="205" spans="2:5" x14ac:dyDescent="0.3">
      <c r="B205" s="10">
        <v>44394</v>
      </c>
      <c r="C205" t="s">
        <v>77</v>
      </c>
      <c r="D205" t="s">
        <v>79</v>
      </c>
      <c r="E205">
        <v>10</v>
      </c>
    </row>
    <row r="206" spans="2:5" x14ac:dyDescent="0.3">
      <c r="B206" s="10">
        <v>44394</v>
      </c>
      <c r="C206" t="s">
        <v>77</v>
      </c>
      <c r="D206" t="s">
        <v>80</v>
      </c>
      <c r="E206">
        <v>15</v>
      </c>
    </row>
    <row r="207" spans="2:5" x14ac:dyDescent="0.3">
      <c r="B207" s="10">
        <v>44397</v>
      </c>
      <c r="C207" t="s">
        <v>77</v>
      </c>
      <c r="D207" t="s">
        <v>78</v>
      </c>
      <c r="E207">
        <v>4</v>
      </c>
    </row>
    <row r="208" spans="2:5" x14ac:dyDescent="0.3">
      <c r="B208" s="10">
        <v>44398</v>
      </c>
      <c r="C208" t="s">
        <v>75</v>
      </c>
      <c r="D208" t="s">
        <v>79</v>
      </c>
      <c r="E208">
        <v>19</v>
      </c>
    </row>
    <row r="209" spans="2:5" x14ac:dyDescent="0.3">
      <c r="B209" s="10">
        <v>44398</v>
      </c>
      <c r="C209" t="s">
        <v>75</v>
      </c>
      <c r="D209" t="s">
        <v>80</v>
      </c>
      <c r="E209">
        <v>13</v>
      </c>
    </row>
    <row r="210" spans="2:5" x14ac:dyDescent="0.3">
      <c r="B210" s="10">
        <v>44400</v>
      </c>
      <c r="C210" t="s">
        <v>77</v>
      </c>
      <c r="D210" t="s">
        <v>78</v>
      </c>
      <c r="E210">
        <v>14</v>
      </c>
    </row>
    <row r="211" spans="2:5" x14ac:dyDescent="0.3">
      <c r="B211" s="10">
        <v>44401</v>
      </c>
      <c r="C211" t="s">
        <v>76</v>
      </c>
      <c r="D211" t="s">
        <v>79</v>
      </c>
      <c r="E211">
        <v>13</v>
      </c>
    </row>
    <row r="212" spans="2:5" x14ac:dyDescent="0.3">
      <c r="B212" s="10">
        <v>44402</v>
      </c>
      <c r="C212" t="s">
        <v>76</v>
      </c>
      <c r="D212" t="s">
        <v>81</v>
      </c>
      <c r="E212">
        <v>13</v>
      </c>
    </row>
    <row r="213" spans="2:5" x14ac:dyDescent="0.3">
      <c r="B213" s="10">
        <v>44402</v>
      </c>
      <c r="C213" t="s">
        <v>76</v>
      </c>
      <c r="D213" t="s">
        <v>82</v>
      </c>
      <c r="E213">
        <v>1</v>
      </c>
    </row>
    <row r="214" spans="2:5" x14ac:dyDescent="0.3">
      <c r="B214" s="10">
        <v>44403</v>
      </c>
      <c r="C214" t="s">
        <v>74</v>
      </c>
      <c r="D214" t="s">
        <v>81</v>
      </c>
      <c r="E214">
        <v>25</v>
      </c>
    </row>
    <row r="215" spans="2:5" x14ac:dyDescent="0.3">
      <c r="B215" s="10">
        <v>44403</v>
      </c>
      <c r="C215" t="s">
        <v>77</v>
      </c>
      <c r="D215" t="s">
        <v>82</v>
      </c>
      <c r="E215">
        <v>15</v>
      </c>
    </row>
    <row r="216" spans="2:5" x14ac:dyDescent="0.3">
      <c r="B216" s="10">
        <v>44403</v>
      </c>
      <c r="C216" t="s">
        <v>76</v>
      </c>
      <c r="D216" t="s">
        <v>80</v>
      </c>
      <c r="E216">
        <v>17</v>
      </c>
    </row>
    <row r="217" spans="2:5" x14ac:dyDescent="0.3">
      <c r="B217" s="10">
        <v>44404</v>
      </c>
      <c r="C217" t="s">
        <v>74</v>
      </c>
      <c r="D217" t="s">
        <v>82</v>
      </c>
      <c r="E217">
        <v>11</v>
      </c>
    </row>
    <row r="218" spans="2:5" x14ac:dyDescent="0.3">
      <c r="B218" s="10">
        <v>44404</v>
      </c>
      <c r="C218" t="s">
        <v>77</v>
      </c>
      <c r="D218" t="s">
        <v>83</v>
      </c>
      <c r="E218">
        <v>24</v>
      </c>
    </row>
    <row r="219" spans="2:5" x14ac:dyDescent="0.3">
      <c r="B219" s="10">
        <v>44406</v>
      </c>
      <c r="C219" t="s">
        <v>75</v>
      </c>
      <c r="D219" t="s">
        <v>82</v>
      </c>
      <c r="E219">
        <v>24</v>
      </c>
    </row>
    <row r="220" spans="2:5" x14ac:dyDescent="0.3">
      <c r="B220" s="10">
        <v>44406</v>
      </c>
      <c r="C220" t="s">
        <v>77</v>
      </c>
      <c r="D220" t="s">
        <v>81</v>
      </c>
      <c r="E220">
        <v>7</v>
      </c>
    </row>
    <row r="221" spans="2:5" x14ac:dyDescent="0.3">
      <c r="B221" s="10">
        <v>44408</v>
      </c>
      <c r="C221" t="s">
        <v>76</v>
      </c>
      <c r="D221" t="s">
        <v>82</v>
      </c>
      <c r="E221">
        <v>3</v>
      </c>
    </row>
    <row r="222" spans="2:5" x14ac:dyDescent="0.3">
      <c r="B222" s="10">
        <v>44409</v>
      </c>
      <c r="C222" t="s">
        <v>76</v>
      </c>
      <c r="D222" t="s">
        <v>82</v>
      </c>
      <c r="E222">
        <v>2</v>
      </c>
    </row>
    <row r="223" spans="2:5" x14ac:dyDescent="0.3">
      <c r="B223" s="10">
        <v>44409</v>
      </c>
      <c r="C223" t="s">
        <v>76</v>
      </c>
      <c r="D223" t="s">
        <v>82</v>
      </c>
      <c r="E223">
        <v>14</v>
      </c>
    </row>
    <row r="224" spans="2:5" x14ac:dyDescent="0.3">
      <c r="B224" s="10">
        <v>44410</v>
      </c>
      <c r="C224" t="s">
        <v>75</v>
      </c>
      <c r="D224" t="s">
        <v>79</v>
      </c>
      <c r="E224">
        <v>15</v>
      </c>
    </row>
    <row r="225" spans="2:5" x14ac:dyDescent="0.3">
      <c r="B225" s="10">
        <v>44410</v>
      </c>
      <c r="C225" t="s">
        <v>76</v>
      </c>
      <c r="D225" t="s">
        <v>80</v>
      </c>
      <c r="E225">
        <v>15</v>
      </c>
    </row>
    <row r="226" spans="2:5" x14ac:dyDescent="0.3">
      <c r="B226" s="10">
        <v>44410</v>
      </c>
      <c r="C226" t="s">
        <v>74</v>
      </c>
      <c r="D226" t="s">
        <v>80</v>
      </c>
      <c r="E226">
        <v>20</v>
      </c>
    </row>
    <row r="227" spans="2:5" x14ac:dyDescent="0.3">
      <c r="B227" s="10">
        <v>44411</v>
      </c>
      <c r="C227" t="s">
        <v>76</v>
      </c>
      <c r="D227" t="s">
        <v>80</v>
      </c>
      <c r="E227">
        <v>11</v>
      </c>
    </row>
    <row r="228" spans="2:5" x14ac:dyDescent="0.3">
      <c r="B228" s="10">
        <v>44413</v>
      </c>
      <c r="C228" t="s">
        <v>77</v>
      </c>
      <c r="D228" t="s">
        <v>78</v>
      </c>
      <c r="E228">
        <v>2</v>
      </c>
    </row>
    <row r="229" spans="2:5" x14ac:dyDescent="0.3">
      <c r="B229" s="10">
        <v>44413</v>
      </c>
      <c r="C229" t="s">
        <v>76</v>
      </c>
      <c r="D229" t="s">
        <v>83</v>
      </c>
      <c r="E229">
        <v>19</v>
      </c>
    </row>
    <row r="230" spans="2:5" x14ac:dyDescent="0.3">
      <c r="B230" s="10">
        <v>44414</v>
      </c>
      <c r="C230" t="s">
        <v>76</v>
      </c>
      <c r="D230" t="s">
        <v>79</v>
      </c>
      <c r="E230">
        <v>12</v>
      </c>
    </row>
    <row r="231" spans="2:5" x14ac:dyDescent="0.3">
      <c r="B231" s="10">
        <v>44415</v>
      </c>
      <c r="C231" t="s">
        <v>77</v>
      </c>
      <c r="D231" t="s">
        <v>83</v>
      </c>
      <c r="E231">
        <v>19</v>
      </c>
    </row>
    <row r="232" spans="2:5" x14ac:dyDescent="0.3">
      <c r="B232" s="10">
        <v>44416</v>
      </c>
      <c r="C232" t="s">
        <v>74</v>
      </c>
      <c r="D232" t="s">
        <v>81</v>
      </c>
      <c r="E232">
        <v>18</v>
      </c>
    </row>
    <row r="233" spans="2:5" x14ac:dyDescent="0.3">
      <c r="B233" s="10">
        <v>44418</v>
      </c>
      <c r="C233" t="s">
        <v>75</v>
      </c>
      <c r="D233" t="s">
        <v>82</v>
      </c>
      <c r="E233">
        <v>20</v>
      </c>
    </row>
    <row r="234" spans="2:5" x14ac:dyDescent="0.3">
      <c r="B234" s="10">
        <v>44419</v>
      </c>
      <c r="C234" t="s">
        <v>77</v>
      </c>
      <c r="D234" t="s">
        <v>83</v>
      </c>
      <c r="E234">
        <v>7</v>
      </c>
    </row>
    <row r="235" spans="2:5" x14ac:dyDescent="0.3">
      <c r="B235" s="10">
        <v>44419</v>
      </c>
      <c r="C235" t="s">
        <v>76</v>
      </c>
      <c r="D235" t="s">
        <v>79</v>
      </c>
      <c r="E235">
        <v>21</v>
      </c>
    </row>
    <row r="236" spans="2:5" x14ac:dyDescent="0.3">
      <c r="B236" s="10">
        <v>44421</v>
      </c>
      <c r="C236" t="s">
        <v>75</v>
      </c>
      <c r="D236" t="s">
        <v>82</v>
      </c>
      <c r="E236">
        <v>17</v>
      </c>
    </row>
    <row r="237" spans="2:5" x14ac:dyDescent="0.3">
      <c r="B237" s="10">
        <v>44422</v>
      </c>
      <c r="C237" t="s">
        <v>77</v>
      </c>
      <c r="D237" t="s">
        <v>82</v>
      </c>
      <c r="E237">
        <v>12</v>
      </c>
    </row>
    <row r="238" spans="2:5" x14ac:dyDescent="0.3">
      <c r="B238" s="10">
        <v>44423</v>
      </c>
      <c r="C238" t="s">
        <v>76</v>
      </c>
      <c r="D238" t="s">
        <v>80</v>
      </c>
      <c r="E238">
        <v>4</v>
      </c>
    </row>
    <row r="239" spans="2:5" x14ac:dyDescent="0.3">
      <c r="B239" s="10">
        <v>44424</v>
      </c>
      <c r="C239" t="s">
        <v>77</v>
      </c>
      <c r="D239" t="s">
        <v>83</v>
      </c>
      <c r="E239">
        <v>12</v>
      </c>
    </row>
    <row r="240" spans="2:5" x14ac:dyDescent="0.3">
      <c r="B240" s="10">
        <v>44424</v>
      </c>
      <c r="C240" t="s">
        <v>75</v>
      </c>
      <c r="D240" t="s">
        <v>81</v>
      </c>
      <c r="E240">
        <v>25</v>
      </c>
    </row>
    <row r="241" spans="2:5" x14ac:dyDescent="0.3">
      <c r="B241" s="10">
        <v>44424</v>
      </c>
      <c r="C241" t="s">
        <v>75</v>
      </c>
      <c r="D241" t="s">
        <v>79</v>
      </c>
      <c r="E241">
        <v>6</v>
      </c>
    </row>
    <row r="242" spans="2:5" x14ac:dyDescent="0.3">
      <c r="B242" s="10">
        <v>44426</v>
      </c>
      <c r="C242" t="s">
        <v>76</v>
      </c>
      <c r="D242" t="s">
        <v>80</v>
      </c>
      <c r="E242">
        <v>10</v>
      </c>
    </row>
    <row r="243" spans="2:5" x14ac:dyDescent="0.3">
      <c r="B243" s="10">
        <v>44426</v>
      </c>
      <c r="C243" t="s">
        <v>74</v>
      </c>
      <c r="D243" t="s">
        <v>83</v>
      </c>
      <c r="E243">
        <v>25</v>
      </c>
    </row>
    <row r="244" spans="2:5" x14ac:dyDescent="0.3">
      <c r="B244" s="10">
        <v>44428</v>
      </c>
      <c r="C244" t="s">
        <v>75</v>
      </c>
      <c r="D244" t="s">
        <v>82</v>
      </c>
      <c r="E244">
        <v>20</v>
      </c>
    </row>
    <row r="245" spans="2:5" x14ac:dyDescent="0.3">
      <c r="B245" s="10">
        <v>44428</v>
      </c>
      <c r="C245" t="s">
        <v>75</v>
      </c>
      <c r="D245" t="s">
        <v>81</v>
      </c>
      <c r="E245">
        <v>17</v>
      </c>
    </row>
    <row r="246" spans="2:5" x14ac:dyDescent="0.3">
      <c r="B246" s="10">
        <v>44428</v>
      </c>
      <c r="C246" t="s">
        <v>76</v>
      </c>
      <c r="D246" t="s">
        <v>82</v>
      </c>
      <c r="E246">
        <v>10</v>
      </c>
    </row>
    <row r="247" spans="2:5" x14ac:dyDescent="0.3">
      <c r="B247" s="10">
        <v>44430</v>
      </c>
      <c r="C247" t="s">
        <v>74</v>
      </c>
      <c r="D247" t="s">
        <v>81</v>
      </c>
      <c r="E247">
        <v>18</v>
      </c>
    </row>
    <row r="248" spans="2:5" x14ac:dyDescent="0.3">
      <c r="B248" s="10">
        <v>44430</v>
      </c>
      <c r="C248" t="s">
        <v>77</v>
      </c>
      <c r="D248" t="s">
        <v>83</v>
      </c>
      <c r="E248">
        <v>18</v>
      </c>
    </row>
    <row r="249" spans="2:5" x14ac:dyDescent="0.3">
      <c r="B249" s="10">
        <v>44431</v>
      </c>
      <c r="C249" t="s">
        <v>75</v>
      </c>
      <c r="D249" t="s">
        <v>83</v>
      </c>
      <c r="E249">
        <v>11</v>
      </c>
    </row>
    <row r="250" spans="2:5" x14ac:dyDescent="0.3">
      <c r="B250" s="10">
        <v>44432</v>
      </c>
      <c r="C250" t="s">
        <v>77</v>
      </c>
      <c r="D250" t="s">
        <v>83</v>
      </c>
      <c r="E250">
        <v>7</v>
      </c>
    </row>
    <row r="251" spans="2:5" x14ac:dyDescent="0.3">
      <c r="B251" s="10">
        <v>44434</v>
      </c>
      <c r="C251" t="s">
        <v>77</v>
      </c>
      <c r="D251" t="s">
        <v>81</v>
      </c>
      <c r="E251">
        <v>20</v>
      </c>
    </row>
    <row r="252" spans="2:5" x14ac:dyDescent="0.3">
      <c r="B252" s="10">
        <v>44434</v>
      </c>
      <c r="C252" t="s">
        <v>75</v>
      </c>
      <c r="D252" t="s">
        <v>80</v>
      </c>
      <c r="E252">
        <v>15</v>
      </c>
    </row>
    <row r="253" spans="2:5" x14ac:dyDescent="0.3">
      <c r="B253" s="10">
        <v>44435</v>
      </c>
      <c r="C253" t="s">
        <v>74</v>
      </c>
      <c r="D253" t="s">
        <v>78</v>
      </c>
      <c r="E253">
        <v>2</v>
      </c>
    </row>
    <row r="254" spans="2:5" x14ac:dyDescent="0.3">
      <c r="B254" s="10">
        <v>44438</v>
      </c>
      <c r="C254" t="s">
        <v>76</v>
      </c>
      <c r="D254" t="s">
        <v>81</v>
      </c>
      <c r="E254">
        <v>14</v>
      </c>
    </row>
    <row r="255" spans="2:5" x14ac:dyDescent="0.3">
      <c r="B255" s="10">
        <v>44438</v>
      </c>
      <c r="C255" t="s">
        <v>77</v>
      </c>
      <c r="D255" t="s">
        <v>81</v>
      </c>
      <c r="E255">
        <v>23</v>
      </c>
    </row>
    <row r="256" spans="2:5" x14ac:dyDescent="0.3">
      <c r="B256" s="10">
        <v>44440</v>
      </c>
      <c r="C256" t="s">
        <v>74</v>
      </c>
      <c r="D256" t="s">
        <v>78</v>
      </c>
      <c r="E256">
        <v>12</v>
      </c>
    </row>
    <row r="257" spans="2:5" x14ac:dyDescent="0.3">
      <c r="B257" s="10">
        <v>44444</v>
      </c>
      <c r="C257" t="s">
        <v>75</v>
      </c>
      <c r="D257" t="s">
        <v>81</v>
      </c>
      <c r="E257">
        <v>18</v>
      </c>
    </row>
    <row r="258" spans="2:5" x14ac:dyDescent="0.3">
      <c r="B258" s="10">
        <v>44444</v>
      </c>
      <c r="C258" t="s">
        <v>74</v>
      </c>
      <c r="D258" t="s">
        <v>82</v>
      </c>
      <c r="E258">
        <v>7</v>
      </c>
    </row>
    <row r="259" spans="2:5" x14ac:dyDescent="0.3">
      <c r="B259" s="10">
        <v>44444</v>
      </c>
      <c r="C259" t="s">
        <v>75</v>
      </c>
      <c r="D259" t="s">
        <v>80</v>
      </c>
      <c r="E259">
        <v>13</v>
      </c>
    </row>
    <row r="260" spans="2:5" x14ac:dyDescent="0.3">
      <c r="B260" s="10">
        <v>44447</v>
      </c>
      <c r="C260" t="s">
        <v>75</v>
      </c>
      <c r="D260" t="s">
        <v>82</v>
      </c>
      <c r="E260">
        <v>22</v>
      </c>
    </row>
    <row r="261" spans="2:5" x14ac:dyDescent="0.3">
      <c r="B261" s="10">
        <v>44448</v>
      </c>
      <c r="C261" t="s">
        <v>77</v>
      </c>
      <c r="D261" t="s">
        <v>79</v>
      </c>
      <c r="E261">
        <v>14</v>
      </c>
    </row>
    <row r="262" spans="2:5" x14ac:dyDescent="0.3">
      <c r="B262" s="10">
        <v>44450</v>
      </c>
      <c r="C262" t="s">
        <v>74</v>
      </c>
      <c r="D262" t="s">
        <v>83</v>
      </c>
      <c r="E262">
        <v>13</v>
      </c>
    </row>
    <row r="263" spans="2:5" x14ac:dyDescent="0.3">
      <c r="B263" s="10">
        <v>44450</v>
      </c>
      <c r="C263" t="s">
        <v>76</v>
      </c>
      <c r="D263" t="s">
        <v>79</v>
      </c>
      <c r="E263">
        <v>23</v>
      </c>
    </row>
    <row r="264" spans="2:5" x14ac:dyDescent="0.3">
      <c r="B264" s="10">
        <v>44451</v>
      </c>
      <c r="C264" t="s">
        <v>77</v>
      </c>
      <c r="D264" t="s">
        <v>80</v>
      </c>
      <c r="E264">
        <v>19</v>
      </c>
    </row>
    <row r="265" spans="2:5" x14ac:dyDescent="0.3">
      <c r="B265" s="10">
        <v>44451</v>
      </c>
      <c r="C265" t="s">
        <v>75</v>
      </c>
      <c r="D265" t="s">
        <v>80</v>
      </c>
      <c r="E265">
        <v>8</v>
      </c>
    </row>
    <row r="266" spans="2:5" x14ac:dyDescent="0.3">
      <c r="B266" s="10">
        <v>44453</v>
      </c>
      <c r="C266" t="s">
        <v>77</v>
      </c>
      <c r="D266" t="s">
        <v>79</v>
      </c>
      <c r="E266">
        <v>16</v>
      </c>
    </row>
    <row r="267" spans="2:5" x14ac:dyDescent="0.3">
      <c r="B267" s="10">
        <v>44454</v>
      </c>
      <c r="C267" t="s">
        <v>77</v>
      </c>
      <c r="D267" t="s">
        <v>80</v>
      </c>
      <c r="E267">
        <v>9</v>
      </c>
    </row>
    <row r="268" spans="2:5" x14ac:dyDescent="0.3">
      <c r="B268" s="10">
        <v>44455</v>
      </c>
      <c r="C268" t="s">
        <v>74</v>
      </c>
      <c r="D268" t="s">
        <v>79</v>
      </c>
      <c r="E268">
        <v>14</v>
      </c>
    </row>
    <row r="269" spans="2:5" x14ac:dyDescent="0.3">
      <c r="B269" s="10">
        <v>44456</v>
      </c>
      <c r="C269" t="s">
        <v>76</v>
      </c>
      <c r="D269" t="s">
        <v>80</v>
      </c>
      <c r="E269">
        <v>15</v>
      </c>
    </row>
    <row r="270" spans="2:5" x14ac:dyDescent="0.3">
      <c r="B270" s="10">
        <v>44456</v>
      </c>
      <c r="C270" t="s">
        <v>76</v>
      </c>
      <c r="D270" t="s">
        <v>79</v>
      </c>
      <c r="E270">
        <v>23</v>
      </c>
    </row>
    <row r="271" spans="2:5" x14ac:dyDescent="0.3">
      <c r="B271" s="10">
        <v>44456</v>
      </c>
      <c r="C271" t="s">
        <v>77</v>
      </c>
      <c r="D271" t="s">
        <v>81</v>
      </c>
      <c r="E271">
        <v>17</v>
      </c>
    </row>
    <row r="272" spans="2:5" x14ac:dyDescent="0.3">
      <c r="B272" s="10">
        <v>44458</v>
      </c>
      <c r="C272" t="s">
        <v>74</v>
      </c>
      <c r="D272" t="s">
        <v>78</v>
      </c>
      <c r="E272">
        <v>21</v>
      </c>
    </row>
    <row r="273" spans="2:5" x14ac:dyDescent="0.3">
      <c r="B273" s="10">
        <v>44458</v>
      </c>
      <c r="C273" t="s">
        <v>74</v>
      </c>
      <c r="D273" t="s">
        <v>81</v>
      </c>
      <c r="E273">
        <v>19</v>
      </c>
    </row>
    <row r="274" spans="2:5" x14ac:dyDescent="0.3">
      <c r="B274" s="10">
        <v>44460</v>
      </c>
      <c r="C274" t="s">
        <v>76</v>
      </c>
      <c r="D274" t="s">
        <v>80</v>
      </c>
      <c r="E274">
        <v>15</v>
      </c>
    </row>
    <row r="275" spans="2:5" x14ac:dyDescent="0.3">
      <c r="B275" s="10">
        <v>44460</v>
      </c>
      <c r="C275" t="s">
        <v>76</v>
      </c>
      <c r="D275" t="s">
        <v>79</v>
      </c>
      <c r="E275">
        <v>17</v>
      </c>
    </row>
    <row r="276" spans="2:5" x14ac:dyDescent="0.3">
      <c r="B276" s="10">
        <v>44460</v>
      </c>
      <c r="C276" t="s">
        <v>74</v>
      </c>
      <c r="D276" t="s">
        <v>79</v>
      </c>
      <c r="E276">
        <v>18</v>
      </c>
    </row>
    <row r="277" spans="2:5" x14ac:dyDescent="0.3">
      <c r="B277" s="10">
        <v>44460</v>
      </c>
      <c r="C277" t="s">
        <v>75</v>
      </c>
      <c r="D277" t="s">
        <v>80</v>
      </c>
      <c r="E277">
        <v>11</v>
      </c>
    </row>
    <row r="278" spans="2:5" x14ac:dyDescent="0.3">
      <c r="B278" s="10">
        <v>44461</v>
      </c>
      <c r="C278" t="s">
        <v>77</v>
      </c>
      <c r="D278" t="s">
        <v>82</v>
      </c>
      <c r="E278">
        <v>15</v>
      </c>
    </row>
    <row r="279" spans="2:5" x14ac:dyDescent="0.3">
      <c r="B279" s="10">
        <v>44462</v>
      </c>
      <c r="C279" t="s">
        <v>75</v>
      </c>
      <c r="D279" t="s">
        <v>81</v>
      </c>
      <c r="E279">
        <v>5</v>
      </c>
    </row>
    <row r="280" spans="2:5" x14ac:dyDescent="0.3">
      <c r="B280" s="10">
        <v>44462</v>
      </c>
      <c r="C280" t="s">
        <v>75</v>
      </c>
      <c r="D280" t="s">
        <v>81</v>
      </c>
      <c r="E280">
        <v>22</v>
      </c>
    </row>
    <row r="281" spans="2:5" x14ac:dyDescent="0.3">
      <c r="B281" s="10">
        <v>44463</v>
      </c>
      <c r="C281" t="s">
        <v>77</v>
      </c>
      <c r="D281" t="s">
        <v>82</v>
      </c>
      <c r="E281">
        <v>10</v>
      </c>
    </row>
    <row r="282" spans="2:5" x14ac:dyDescent="0.3">
      <c r="B282" s="10">
        <v>44463</v>
      </c>
      <c r="C282" t="s">
        <v>75</v>
      </c>
      <c r="D282" t="s">
        <v>78</v>
      </c>
      <c r="E282">
        <v>6</v>
      </c>
    </row>
    <row r="283" spans="2:5" x14ac:dyDescent="0.3">
      <c r="B283" s="10">
        <v>44463</v>
      </c>
      <c r="C283" t="s">
        <v>77</v>
      </c>
      <c r="D283" t="s">
        <v>80</v>
      </c>
      <c r="E283">
        <v>9</v>
      </c>
    </row>
    <row r="284" spans="2:5" x14ac:dyDescent="0.3">
      <c r="B284" s="10">
        <v>44464</v>
      </c>
      <c r="C284" t="s">
        <v>76</v>
      </c>
      <c r="D284" t="s">
        <v>82</v>
      </c>
      <c r="E284">
        <v>22</v>
      </c>
    </row>
    <row r="285" spans="2:5" x14ac:dyDescent="0.3">
      <c r="B285" s="10">
        <v>44464</v>
      </c>
      <c r="C285" t="s">
        <v>77</v>
      </c>
      <c r="D285" t="s">
        <v>82</v>
      </c>
      <c r="E285">
        <v>19</v>
      </c>
    </row>
    <row r="286" spans="2:5" x14ac:dyDescent="0.3">
      <c r="B286" s="10">
        <v>44464</v>
      </c>
      <c r="C286" t="s">
        <v>76</v>
      </c>
      <c r="D286" t="s">
        <v>81</v>
      </c>
      <c r="E286">
        <v>18</v>
      </c>
    </row>
    <row r="287" spans="2:5" x14ac:dyDescent="0.3">
      <c r="B287" s="10">
        <v>44464</v>
      </c>
      <c r="C287" t="s">
        <v>75</v>
      </c>
      <c r="D287" t="s">
        <v>78</v>
      </c>
      <c r="E287">
        <v>20</v>
      </c>
    </row>
    <row r="288" spans="2:5" x14ac:dyDescent="0.3">
      <c r="B288" s="10">
        <v>44465</v>
      </c>
      <c r="C288" t="s">
        <v>74</v>
      </c>
      <c r="D288" t="s">
        <v>80</v>
      </c>
      <c r="E288">
        <v>1</v>
      </c>
    </row>
    <row r="289" spans="2:5" x14ac:dyDescent="0.3">
      <c r="B289" s="10">
        <v>44465</v>
      </c>
      <c r="C289" t="s">
        <v>75</v>
      </c>
      <c r="D289" t="s">
        <v>83</v>
      </c>
      <c r="E289">
        <v>10</v>
      </c>
    </row>
    <row r="290" spans="2:5" x14ac:dyDescent="0.3">
      <c r="B290" s="10">
        <v>44466</v>
      </c>
      <c r="C290" t="s">
        <v>77</v>
      </c>
      <c r="D290" t="s">
        <v>79</v>
      </c>
      <c r="E290">
        <v>4</v>
      </c>
    </row>
    <row r="291" spans="2:5" x14ac:dyDescent="0.3">
      <c r="B291" s="10">
        <v>44467</v>
      </c>
      <c r="C291" t="s">
        <v>74</v>
      </c>
      <c r="D291" t="s">
        <v>81</v>
      </c>
      <c r="E291">
        <v>22</v>
      </c>
    </row>
    <row r="292" spans="2:5" x14ac:dyDescent="0.3">
      <c r="B292" s="10">
        <v>44467</v>
      </c>
      <c r="C292" t="s">
        <v>74</v>
      </c>
      <c r="D292" t="s">
        <v>79</v>
      </c>
      <c r="E292">
        <v>7</v>
      </c>
    </row>
    <row r="293" spans="2:5" x14ac:dyDescent="0.3">
      <c r="B293" s="10">
        <v>44469</v>
      </c>
      <c r="C293" t="s">
        <v>76</v>
      </c>
      <c r="D293" t="s">
        <v>82</v>
      </c>
      <c r="E293">
        <v>13</v>
      </c>
    </row>
    <row r="294" spans="2:5" x14ac:dyDescent="0.3">
      <c r="B294" s="10">
        <v>44470</v>
      </c>
      <c r="C294" t="s">
        <v>77</v>
      </c>
      <c r="D294" t="s">
        <v>82</v>
      </c>
      <c r="E294">
        <v>24</v>
      </c>
    </row>
    <row r="295" spans="2:5" x14ac:dyDescent="0.3">
      <c r="B295" s="10">
        <v>44470</v>
      </c>
      <c r="C295" t="s">
        <v>75</v>
      </c>
      <c r="D295" t="s">
        <v>82</v>
      </c>
      <c r="E295">
        <v>6</v>
      </c>
    </row>
    <row r="296" spans="2:5" x14ac:dyDescent="0.3">
      <c r="B296" s="10">
        <v>44471</v>
      </c>
      <c r="C296" t="s">
        <v>74</v>
      </c>
      <c r="D296" t="s">
        <v>79</v>
      </c>
      <c r="E296">
        <v>24</v>
      </c>
    </row>
    <row r="297" spans="2:5" x14ac:dyDescent="0.3">
      <c r="B297" s="10">
        <v>44471</v>
      </c>
      <c r="C297" t="s">
        <v>77</v>
      </c>
      <c r="D297" t="s">
        <v>78</v>
      </c>
      <c r="E297">
        <v>18</v>
      </c>
    </row>
    <row r="298" spans="2:5" x14ac:dyDescent="0.3">
      <c r="B298" s="10">
        <v>44471</v>
      </c>
      <c r="C298" t="s">
        <v>75</v>
      </c>
      <c r="D298" t="s">
        <v>82</v>
      </c>
      <c r="E298">
        <v>16</v>
      </c>
    </row>
    <row r="299" spans="2:5" x14ac:dyDescent="0.3">
      <c r="B299" s="10">
        <v>44472</v>
      </c>
      <c r="C299" t="s">
        <v>77</v>
      </c>
      <c r="D299" t="s">
        <v>79</v>
      </c>
      <c r="E299">
        <v>25</v>
      </c>
    </row>
    <row r="300" spans="2:5" x14ac:dyDescent="0.3">
      <c r="B300" s="10">
        <v>44474</v>
      </c>
      <c r="C300" t="s">
        <v>77</v>
      </c>
      <c r="D300" t="s">
        <v>82</v>
      </c>
      <c r="E300">
        <v>11</v>
      </c>
    </row>
    <row r="301" spans="2:5" x14ac:dyDescent="0.3">
      <c r="B301" s="10">
        <v>44475</v>
      </c>
      <c r="C301" t="s">
        <v>75</v>
      </c>
      <c r="D301" t="s">
        <v>83</v>
      </c>
      <c r="E301">
        <v>16</v>
      </c>
    </row>
    <row r="302" spans="2:5" x14ac:dyDescent="0.3">
      <c r="B302" s="10">
        <v>44475</v>
      </c>
      <c r="C302" t="s">
        <v>77</v>
      </c>
      <c r="D302" t="s">
        <v>81</v>
      </c>
      <c r="E302">
        <v>24</v>
      </c>
    </row>
    <row r="303" spans="2:5" x14ac:dyDescent="0.3">
      <c r="B303" s="10">
        <v>44476</v>
      </c>
      <c r="C303" t="s">
        <v>76</v>
      </c>
      <c r="D303" t="s">
        <v>81</v>
      </c>
      <c r="E303">
        <v>1</v>
      </c>
    </row>
    <row r="304" spans="2:5" x14ac:dyDescent="0.3">
      <c r="B304" s="10">
        <v>44476</v>
      </c>
      <c r="C304" t="s">
        <v>75</v>
      </c>
      <c r="D304" t="s">
        <v>81</v>
      </c>
      <c r="E304">
        <v>15</v>
      </c>
    </row>
    <row r="305" spans="2:5" x14ac:dyDescent="0.3">
      <c r="B305" s="10">
        <v>44476</v>
      </c>
      <c r="C305" t="s">
        <v>74</v>
      </c>
      <c r="D305" t="s">
        <v>82</v>
      </c>
      <c r="E305">
        <v>15</v>
      </c>
    </row>
    <row r="306" spans="2:5" x14ac:dyDescent="0.3">
      <c r="B306" s="10">
        <v>44476</v>
      </c>
      <c r="C306" t="s">
        <v>77</v>
      </c>
      <c r="D306" t="s">
        <v>78</v>
      </c>
      <c r="E306">
        <v>20</v>
      </c>
    </row>
    <row r="307" spans="2:5" x14ac:dyDescent="0.3">
      <c r="B307" s="10">
        <v>44477</v>
      </c>
      <c r="C307" t="s">
        <v>74</v>
      </c>
      <c r="D307" t="s">
        <v>78</v>
      </c>
      <c r="E307">
        <v>18</v>
      </c>
    </row>
    <row r="308" spans="2:5" x14ac:dyDescent="0.3">
      <c r="B308" s="10">
        <v>44478</v>
      </c>
      <c r="C308" t="s">
        <v>74</v>
      </c>
      <c r="D308" t="s">
        <v>81</v>
      </c>
      <c r="E308">
        <v>13</v>
      </c>
    </row>
    <row r="309" spans="2:5" x14ac:dyDescent="0.3">
      <c r="B309" s="10">
        <v>44480</v>
      </c>
      <c r="C309" t="s">
        <v>76</v>
      </c>
      <c r="D309" t="s">
        <v>79</v>
      </c>
      <c r="E309">
        <v>21</v>
      </c>
    </row>
    <row r="310" spans="2:5" x14ac:dyDescent="0.3">
      <c r="B310" s="10">
        <v>44482</v>
      </c>
      <c r="C310" t="s">
        <v>77</v>
      </c>
      <c r="D310" t="s">
        <v>82</v>
      </c>
      <c r="E310">
        <v>20</v>
      </c>
    </row>
    <row r="311" spans="2:5" x14ac:dyDescent="0.3">
      <c r="B311" s="10">
        <v>44483</v>
      </c>
      <c r="C311" t="s">
        <v>76</v>
      </c>
      <c r="D311" t="s">
        <v>82</v>
      </c>
      <c r="E311">
        <v>8</v>
      </c>
    </row>
    <row r="312" spans="2:5" x14ac:dyDescent="0.3">
      <c r="B312" s="10">
        <v>44483</v>
      </c>
      <c r="C312" t="s">
        <v>77</v>
      </c>
      <c r="D312" t="s">
        <v>82</v>
      </c>
      <c r="E312">
        <v>5</v>
      </c>
    </row>
    <row r="313" spans="2:5" x14ac:dyDescent="0.3">
      <c r="B313" s="10">
        <v>44485</v>
      </c>
      <c r="C313" t="s">
        <v>76</v>
      </c>
      <c r="D313" t="s">
        <v>78</v>
      </c>
      <c r="E313">
        <v>25</v>
      </c>
    </row>
    <row r="314" spans="2:5" x14ac:dyDescent="0.3">
      <c r="B314" s="10">
        <v>44487</v>
      </c>
      <c r="C314" t="s">
        <v>76</v>
      </c>
      <c r="D314" t="s">
        <v>78</v>
      </c>
      <c r="E314">
        <v>18</v>
      </c>
    </row>
    <row r="315" spans="2:5" x14ac:dyDescent="0.3">
      <c r="B315" s="10">
        <v>44487</v>
      </c>
      <c r="C315" t="s">
        <v>77</v>
      </c>
      <c r="D315" t="s">
        <v>80</v>
      </c>
      <c r="E315">
        <v>22</v>
      </c>
    </row>
    <row r="316" spans="2:5" x14ac:dyDescent="0.3">
      <c r="B316" s="10">
        <v>44488</v>
      </c>
      <c r="C316" t="s">
        <v>75</v>
      </c>
      <c r="D316" t="s">
        <v>78</v>
      </c>
      <c r="E316">
        <v>11</v>
      </c>
    </row>
    <row r="317" spans="2:5" x14ac:dyDescent="0.3">
      <c r="B317" s="10">
        <v>44488</v>
      </c>
      <c r="C317" t="s">
        <v>77</v>
      </c>
      <c r="D317" t="s">
        <v>81</v>
      </c>
      <c r="E317">
        <v>18</v>
      </c>
    </row>
    <row r="318" spans="2:5" x14ac:dyDescent="0.3">
      <c r="B318" s="10">
        <v>44489</v>
      </c>
      <c r="C318" t="s">
        <v>74</v>
      </c>
      <c r="D318" t="s">
        <v>80</v>
      </c>
      <c r="E318">
        <v>5</v>
      </c>
    </row>
    <row r="319" spans="2:5" x14ac:dyDescent="0.3">
      <c r="B319" s="10">
        <v>44489</v>
      </c>
      <c r="C319" t="s">
        <v>77</v>
      </c>
      <c r="D319" t="s">
        <v>79</v>
      </c>
      <c r="E319">
        <v>2</v>
      </c>
    </row>
    <row r="320" spans="2:5" x14ac:dyDescent="0.3">
      <c r="B320" s="10">
        <v>44490</v>
      </c>
      <c r="C320" t="s">
        <v>77</v>
      </c>
      <c r="D320" t="s">
        <v>78</v>
      </c>
      <c r="E320">
        <v>12</v>
      </c>
    </row>
    <row r="321" spans="2:5" x14ac:dyDescent="0.3">
      <c r="B321" s="10">
        <v>44491</v>
      </c>
      <c r="C321" t="s">
        <v>76</v>
      </c>
      <c r="D321" t="s">
        <v>83</v>
      </c>
      <c r="E321">
        <v>12</v>
      </c>
    </row>
    <row r="322" spans="2:5" x14ac:dyDescent="0.3">
      <c r="B322" s="10">
        <v>44491</v>
      </c>
      <c r="C322" t="s">
        <v>75</v>
      </c>
      <c r="D322" t="s">
        <v>81</v>
      </c>
      <c r="E322">
        <v>19</v>
      </c>
    </row>
    <row r="323" spans="2:5" x14ac:dyDescent="0.3">
      <c r="B323" s="10">
        <v>44493</v>
      </c>
      <c r="C323" t="s">
        <v>76</v>
      </c>
      <c r="D323" t="s">
        <v>82</v>
      </c>
      <c r="E323">
        <v>22</v>
      </c>
    </row>
    <row r="324" spans="2:5" x14ac:dyDescent="0.3">
      <c r="B324" s="10">
        <v>44493</v>
      </c>
      <c r="C324" t="s">
        <v>76</v>
      </c>
      <c r="D324" t="s">
        <v>78</v>
      </c>
      <c r="E324">
        <v>15</v>
      </c>
    </row>
    <row r="325" spans="2:5" x14ac:dyDescent="0.3">
      <c r="B325" s="10">
        <v>44495</v>
      </c>
      <c r="C325" t="s">
        <v>74</v>
      </c>
      <c r="D325" t="s">
        <v>81</v>
      </c>
      <c r="E325">
        <v>3</v>
      </c>
    </row>
    <row r="326" spans="2:5" x14ac:dyDescent="0.3">
      <c r="B326" s="10">
        <v>44495</v>
      </c>
      <c r="C326" t="s">
        <v>76</v>
      </c>
      <c r="D326" t="s">
        <v>82</v>
      </c>
      <c r="E326">
        <v>19</v>
      </c>
    </row>
    <row r="327" spans="2:5" x14ac:dyDescent="0.3">
      <c r="B327" s="10">
        <v>44496</v>
      </c>
      <c r="C327" t="s">
        <v>75</v>
      </c>
      <c r="D327" t="s">
        <v>81</v>
      </c>
      <c r="E327">
        <v>10</v>
      </c>
    </row>
    <row r="328" spans="2:5" x14ac:dyDescent="0.3">
      <c r="B328" s="10">
        <v>44496</v>
      </c>
      <c r="C328" t="s">
        <v>75</v>
      </c>
      <c r="D328" t="s">
        <v>78</v>
      </c>
      <c r="E328">
        <v>1</v>
      </c>
    </row>
    <row r="329" spans="2:5" x14ac:dyDescent="0.3">
      <c r="B329" s="10">
        <v>44496</v>
      </c>
      <c r="C329" t="s">
        <v>74</v>
      </c>
      <c r="D329" t="s">
        <v>78</v>
      </c>
      <c r="E329">
        <v>8</v>
      </c>
    </row>
    <row r="330" spans="2:5" x14ac:dyDescent="0.3">
      <c r="B330" s="10">
        <v>44499</v>
      </c>
      <c r="C330" t="s">
        <v>74</v>
      </c>
      <c r="D330" t="s">
        <v>83</v>
      </c>
      <c r="E330">
        <v>7</v>
      </c>
    </row>
    <row r="331" spans="2:5" x14ac:dyDescent="0.3">
      <c r="B331" s="10">
        <v>44499</v>
      </c>
      <c r="C331" t="s">
        <v>77</v>
      </c>
      <c r="D331" t="s">
        <v>78</v>
      </c>
      <c r="E331">
        <v>10</v>
      </c>
    </row>
    <row r="332" spans="2:5" x14ac:dyDescent="0.3">
      <c r="B332" s="10">
        <v>44500</v>
      </c>
      <c r="C332" t="s">
        <v>77</v>
      </c>
      <c r="D332" t="s">
        <v>79</v>
      </c>
      <c r="E332">
        <v>5</v>
      </c>
    </row>
    <row r="333" spans="2:5" x14ac:dyDescent="0.3">
      <c r="B333" s="10">
        <v>44501</v>
      </c>
      <c r="C333" t="s">
        <v>74</v>
      </c>
      <c r="D333" t="s">
        <v>81</v>
      </c>
      <c r="E333">
        <v>19</v>
      </c>
    </row>
    <row r="334" spans="2:5" x14ac:dyDescent="0.3">
      <c r="B334" s="10">
        <v>44501</v>
      </c>
      <c r="C334" t="s">
        <v>75</v>
      </c>
      <c r="D334" t="s">
        <v>78</v>
      </c>
      <c r="E334">
        <v>4</v>
      </c>
    </row>
    <row r="335" spans="2:5" x14ac:dyDescent="0.3">
      <c r="B335" s="10">
        <v>44501</v>
      </c>
      <c r="C335" t="s">
        <v>74</v>
      </c>
      <c r="D335" t="s">
        <v>79</v>
      </c>
      <c r="E335">
        <v>16</v>
      </c>
    </row>
    <row r="336" spans="2:5" x14ac:dyDescent="0.3">
      <c r="B336" s="10">
        <v>44502</v>
      </c>
      <c r="C336" t="s">
        <v>76</v>
      </c>
      <c r="D336" t="s">
        <v>82</v>
      </c>
      <c r="E336">
        <v>15</v>
      </c>
    </row>
    <row r="337" spans="2:5" x14ac:dyDescent="0.3">
      <c r="B337" s="10">
        <v>44503</v>
      </c>
      <c r="C337" t="s">
        <v>74</v>
      </c>
      <c r="D337" t="s">
        <v>81</v>
      </c>
      <c r="E337">
        <v>23</v>
      </c>
    </row>
    <row r="338" spans="2:5" x14ac:dyDescent="0.3">
      <c r="B338" s="10">
        <v>44504</v>
      </c>
      <c r="C338" t="s">
        <v>77</v>
      </c>
      <c r="D338" t="s">
        <v>83</v>
      </c>
      <c r="E338">
        <v>22</v>
      </c>
    </row>
    <row r="339" spans="2:5" x14ac:dyDescent="0.3">
      <c r="B339" s="10">
        <v>44506</v>
      </c>
      <c r="C339" t="s">
        <v>77</v>
      </c>
      <c r="D339" t="s">
        <v>81</v>
      </c>
      <c r="E339">
        <v>25</v>
      </c>
    </row>
    <row r="340" spans="2:5" x14ac:dyDescent="0.3">
      <c r="B340" s="10">
        <v>44506</v>
      </c>
      <c r="C340" t="s">
        <v>77</v>
      </c>
      <c r="D340" t="s">
        <v>81</v>
      </c>
      <c r="E340">
        <v>5</v>
      </c>
    </row>
    <row r="341" spans="2:5" x14ac:dyDescent="0.3">
      <c r="B341" s="10">
        <v>44508</v>
      </c>
      <c r="C341" t="s">
        <v>74</v>
      </c>
      <c r="D341" t="s">
        <v>82</v>
      </c>
      <c r="E341">
        <v>3</v>
      </c>
    </row>
    <row r="342" spans="2:5" x14ac:dyDescent="0.3">
      <c r="B342" s="10">
        <v>44510</v>
      </c>
      <c r="C342" t="s">
        <v>76</v>
      </c>
      <c r="D342" t="s">
        <v>82</v>
      </c>
      <c r="E342">
        <v>10</v>
      </c>
    </row>
    <row r="343" spans="2:5" x14ac:dyDescent="0.3">
      <c r="B343" s="10">
        <v>44510</v>
      </c>
      <c r="C343" t="s">
        <v>76</v>
      </c>
      <c r="D343" t="s">
        <v>78</v>
      </c>
      <c r="E343">
        <v>24</v>
      </c>
    </row>
    <row r="344" spans="2:5" x14ac:dyDescent="0.3">
      <c r="B344" s="10">
        <v>44510</v>
      </c>
      <c r="C344" t="s">
        <v>74</v>
      </c>
      <c r="D344" t="s">
        <v>80</v>
      </c>
      <c r="E344">
        <v>17</v>
      </c>
    </row>
    <row r="345" spans="2:5" x14ac:dyDescent="0.3">
      <c r="B345" s="10">
        <v>44510</v>
      </c>
      <c r="C345" t="s">
        <v>74</v>
      </c>
      <c r="D345" t="s">
        <v>81</v>
      </c>
      <c r="E345">
        <v>6</v>
      </c>
    </row>
    <row r="346" spans="2:5" x14ac:dyDescent="0.3">
      <c r="B346" s="10">
        <v>44511</v>
      </c>
      <c r="C346" t="s">
        <v>76</v>
      </c>
      <c r="D346" t="s">
        <v>78</v>
      </c>
      <c r="E346">
        <v>4</v>
      </c>
    </row>
    <row r="347" spans="2:5" x14ac:dyDescent="0.3">
      <c r="B347" s="10">
        <v>44513</v>
      </c>
      <c r="C347" t="s">
        <v>75</v>
      </c>
      <c r="D347" t="s">
        <v>80</v>
      </c>
      <c r="E347">
        <v>7</v>
      </c>
    </row>
    <row r="348" spans="2:5" x14ac:dyDescent="0.3">
      <c r="B348" s="10">
        <v>44514</v>
      </c>
      <c r="C348" t="s">
        <v>77</v>
      </c>
      <c r="D348" t="s">
        <v>78</v>
      </c>
      <c r="E348">
        <v>9</v>
      </c>
    </row>
    <row r="349" spans="2:5" x14ac:dyDescent="0.3">
      <c r="B349" s="10">
        <v>44514</v>
      </c>
      <c r="C349" t="s">
        <v>74</v>
      </c>
      <c r="D349" t="s">
        <v>78</v>
      </c>
      <c r="E349">
        <v>21</v>
      </c>
    </row>
    <row r="350" spans="2:5" x14ac:dyDescent="0.3">
      <c r="B350" s="10">
        <v>44514</v>
      </c>
      <c r="C350" t="s">
        <v>75</v>
      </c>
      <c r="D350" t="s">
        <v>81</v>
      </c>
      <c r="E350">
        <v>9</v>
      </c>
    </row>
    <row r="351" spans="2:5" x14ac:dyDescent="0.3">
      <c r="B351" s="10">
        <v>44518</v>
      </c>
      <c r="C351" t="s">
        <v>76</v>
      </c>
      <c r="D351" t="s">
        <v>81</v>
      </c>
      <c r="E351">
        <v>16</v>
      </c>
    </row>
    <row r="352" spans="2:5" x14ac:dyDescent="0.3">
      <c r="B352" s="10">
        <v>44520</v>
      </c>
      <c r="C352" t="s">
        <v>75</v>
      </c>
      <c r="D352" t="s">
        <v>81</v>
      </c>
      <c r="E352">
        <v>23</v>
      </c>
    </row>
    <row r="353" spans="2:5" x14ac:dyDescent="0.3">
      <c r="B353" s="10">
        <v>44520</v>
      </c>
      <c r="C353" t="s">
        <v>75</v>
      </c>
      <c r="D353" t="s">
        <v>81</v>
      </c>
      <c r="E353">
        <v>24</v>
      </c>
    </row>
    <row r="354" spans="2:5" x14ac:dyDescent="0.3">
      <c r="B354" s="10">
        <v>44523</v>
      </c>
      <c r="C354" t="s">
        <v>75</v>
      </c>
      <c r="D354" t="s">
        <v>82</v>
      </c>
      <c r="E354">
        <v>9</v>
      </c>
    </row>
    <row r="355" spans="2:5" x14ac:dyDescent="0.3">
      <c r="B355" s="10">
        <v>44526</v>
      </c>
      <c r="C355" t="s">
        <v>74</v>
      </c>
      <c r="D355" t="s">
        <v>83</v>
      </c>
      <c r="E355">
        <v>20</v>
      </c>
    </row>
    <row r="356" spans="2:5" x14ac:dyDescent="0.3">
      <c r="B356" s="10">
        <v>44526</v>
      </c>
      <c r="C356" t="s">
        <v>75</v>
      </c>
      <c r="D356" t="s">
        <v>80</v>
      </c>
      <c r="E356">
        <v>18</v>
      </c>
    </row>
    <row r="357" spans="2:5" x14ac:dyDescent="0.3">
      <c r="B357" s="10">
        <v>44526</v>
      </c>
      <c r="C357" t="s">
        <v>75</v>
      </c>
      <c r="D357" t="s">
        <v>79</v>
      </c>
      <c r="E357">
        <v>6</v>
      </c>
    </row>
    <row r="358" spans="2:5" x14ac:dyDescent="0.3">
      <c r="B358" s="10">
        <v>44529</v>
      </c>
      <c r="C358" t="s">
        <v>75</v>
      </c>
      <c r="D358" t="s">
        <v>83</v>
      </c>
      <c r="E358">
        <v>21</v>
      </c>
    </row>
    <row r="359" spans="2:5" x14ac:dyDescent="0.3">
      <c r="B359" s="10">
        <v>44529</v>
      </c>
      <c r="C359" t="s">
        <v>76</v>
      </c>
      <c r="D359" t="s">
        <v>82</v>
      </c>
      <c r="E359">
        <v>10</v>
      </c>
    </row>
    <row r="360" spans="2:5" x14ac:dyDescent="0.3">
      <c r="B360" s="10">
        <v>44529</v>
      </c>
      <c r="C360" t="s">
        <v>77</v>
      </c>
      <c r="D360" t="s">
        <v>82</v>
      </c>
      <c r="E360">
        <v>22</v>
      </c>
    </row>
    <row r="361" spans="2:5" x14ac:dyDescent="0.3">
      <c r="B361" s="10">
        <v>44530</v>
      </c>
      <c r="C361" t="s">
        <v>75</v>
      </c>
      <c r="D361" t="s">
        <v>81</v>
      </c>
      <c r="E361">
        <v>1</v>
      </c>
    </row>
    <row r="362" spans="2:5" x14ac:dyDescent="0.3">
      <c r="B362" s="10">
        <v>44531</v>
      </c>
      <c r="C362" t="s">
        <v>76</v>
      </c>
      <c r="D362" t="s">
        <v>82</v>
      </c>
      <c r="E362">
        <v>21</v>
      </c>
    </row>
    <row r="363" spans="2:5" x14ac:dyDescent="0.3">
      <c r="B363" s="10">
        <v>44531</v>
      </c>
      <c r="C363" t="s">
        <v>77</v>
      </c>
      <c r="D363" t="s">
        <v>81</v>
      </c>
      <c r="E363">
        <v>1</v>
      </c>
    </row>
    <row r="364" spans="2:5" x14ac:dyDescent="0.3">
      <c r="B364" s="10">
        <v>44532</v>
      </c>
      <c r="C364" t="s">
        <v>75</v>
      </c>
      <c r="D364" t="s">
        <v>83</v>
      </c>
      <c r="E364">
        <v>13</v>
      </c>
    </row>
    <row r="365" spans="2:5" x14ac:dyDescent="0.3">
      <c r="B365" s="10">
        <v>44534</v>
      </c>
      <c r="C365" t="s">
        <v>74</v>
      </c>
      <c r="D365" t="s">
        <v>83</v>
      </c>
      <c r="E365">
        <v>19</v>
      </c>
    </row>
    <row r="366" spans="2:5" x14ac:dyDescent="0.3">
      <c r="B366" s="10">
        <v>44534</v>
      </c>
      <c r="C366" t="s">
        <v>77</v>
      </c>
      <c r="D366" t="s">
        <v>82</v>
      </c>
      <c r="E366">
        <v>13</v>
      </c>
    </row>
    <row r="367" spans="2:5" x14ac:dyDescent="0.3">
      <c r="B367" s="10">
        <v>44534</v>
      </c>
      <c r="C367" t="s">
        <v>75</v>
      </c>
      <c r="D367" t="s">
        <v>80</v>
      </c>
      <c r="E367">
        <v>7</v>
      </c>
    </row>
    <row r="368" spans="2:5" x14ac:dyDescent="0.3">
      <c r="B368" s="10">
        <v>44535</v>
      </c>
      <c r="C368" t="s">
        <v>77</v>
      </c>
      <c r="D368" t="s">
        <v>82</v>
      </c>
      <c r="E368">
        <v>19</v>
      </c>
    </row>
    <row r="369" spans="2:5" x14ac:dyDescent="0.3">
      <c r="B369" s="10">
        <v>44535</v>
      </c>
      <c r="C369" t="s">
        <v>77</v>
      </c>
      <c r="D369" t="s">
        <v>81</v>
      </c>
      <c r="E369">
        <v>7</v>
      </c>
    </row>
    <row r="370" spans="2:5" x14ac:dyDescent="0.3">
      <c r="B370" s="10">
        <v>44536</v>
      </c>
      <c r="C370" t="s">
        <v>75</v>
      </c>
      <c r="D370" t="s">
        <v>79</v>
      </c>
      <c r="E370">
        <v>25</v>
      </c>
    </row>
    <row r="371" spans="2:5" x14ac:dyDescent="0.3">
      <c r="B371" s="10">
        <v>44536</v>
      </c>
      <c r="C371" t="s">
        <v>74</v>
      </c>
      <c r="D371" t="s">
        <v>83</v>
      </c>
      <c r="E371">
        <v>13</v>
      </c>
    </row>
    <row r="372" spans="2:5" x14ac:dyDescent="0.3">
      <c r="B372" s="10">
        <v>44536</v>
      </c>
      <c r="C372" t="s">
        <v>75</v>
      </c>
      <c r="D372" t="s">
        <v>83</v>
      </c>
      <c r="E372">
        <v>19</v>
      </c>
    </row>
  </sheetData>
  <dataValidations count="2">
    <dataValidation type="list" allowBlank="1" showInputMessage="1" showErrorMessage="1" sqref="X12" xr:uid="{5F1D75A1-51E4-402C-9B02-CA7A8712C9D9}">
      <formula1>$X$4:$X$9</formula1>
    </dataValidation>
    <dataValidation type="list" allowBlank="1" showInputMessage="1" showErrorMessage="1" sqref="W12" xr:uid="{6E0950DD-273E-48BB-9986-9E10C1A3DFDF}">
      <formula1>$W$4:$W$7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2FC64-3446-40AB-BCBE-9ECDBB66CB8C}">
  <sheetPr>
    <tabColor rgb="FFFF0000"/>
  </sheetPr>
  <dimension ref="B2:Y372"/>
  <sheetViews>
    <sheetView workbookViewId="0">
      <selection activeCell="D19" sqref="D19"/>
    </sheetView>
  </sheetViews>
  <sheetFormatPr defaultRowHeight="14.4" x14ac:dyDescent="0.3"/>
  <cols>
    <col min="1" max="1" width="3.6640625" customWidth="1"/>
    <col min="2" max="2" width="14.109375" customWidth="1"/>
    <col min="3" max="5" width="11.44140625" customWidth="1"/>
    <col min="6" max="6" width="3" customWidth="1"/>
    <col min="7" max="7" width="3.5546875" customWidth="1"/>
    <col min="8" max="8" width="11.88671875" customWidth="1"/>
    <col min="11" max="11" width="10.33203125" customWidth="1"/>
    <col min="13" max="13" width="6.88671875" customWidth="1"/>
  </cols>
  <sheetData>
    <row r="2" spans="2:25" x14ac:dyDescent="0.3">
      <c r="B2" t="s">
        <v>70</v>
      </c>
      <c r="C2" t="s">
        <v>73</v>
      </c>
      <c r="D2" t="s">
        <v>72</v>
      </c>
      <c r="E2" t="s">
        <v>71</v>
      </c>
      <c r="H2" s="3" t="s">
        <v>86</v>
      </c>
      <c r="I2" s="3" t="s">
        <v>84</v>
      </c>
    </row>
    <row r="3" spans="2:25" x14ac:dyDescent="0.3">
      <c r="B3" s="10">
        <v>44211</v>
      </c>
      <c r="C3" t="s">
        <v>77</v>
      </c>
      <c r="D3" t="s">
        <v>79</v>
      </c>
      <c r="E3">
        <v>3</v>
      </c>
      <c r="X3" s="3" t="s">
        <v>73</v>
      </c>
      <c r="Y3" s="3" t="s">
        <v>72</v>
      </c>
    </row>
    <row r="4" spans="2:25" x14ac:dyDescent="0.3">
      <c r="B4" s="10">
        <v>44211</v>
      </c>
      <c r="C4" t="s">
        <v>76</v>
      </c>
      <c r="D4" t="s">
        <v>83</v>
      </c>
      <c r="E4">
        <v>5</v>
      </c>
      <c r="I4" s="3" t="s">
        <v>88</v>
      </c>
      <c r="X4" t="s">
        <v>74</v>
      </c>
      <c r="Y4" t="s">
        <v>78</v>
      </c>
    </row>
    <row r="5" spans="2:25" x14ac:dyDescent="0.3">
      <c r="B5" s="10">
        <v>44215</v>
      </c>
      <c r="C5" t="s">
        <v>77</v>
      </c>
      <c r="D5" t="s">
        <v>79</v>
      </c>
      <c r="E5">
        <v>20</v>
      </c>
      <c r="H5" s="4" t="s">
        <v>76</v>
      </c>
      <c r="I5" s="23">
        <f>COUNTIFS(OrdertabellF[Område],"Norden")</f>
        <v>93</v>
      </c>
      <c r="X5" t="s">
        <v>75</v>
      </c>
      <c r="Y5" t="s">
        <v>79</v>
      </c>
    </row>
    <row r="6" spans="2:25" x14ac:dyDescent="0.3">
      <c r="B6" s="10">
        <v>44217</v>
      </c>
      <c r="C6" t="s">
        <v>75</v>
      </c>
      <c r="D6" t="s">
        <v>78</v>
      </c>
      <c r="E6">
        <v>18</v>
      </c>
      <c r="X6" t="s">
        <v>76</v>
      </c>
      <c r="Y6" t="s">
        <v>80</v>
      </c>
    </row>
    <row r="7" spans="2:25" x14ac:dyDescent="0.3">
      <c r="B7" s="10">
        <v>44217</v>
      </c>
      <c r="C7" t="s">
        <v>75</v>
      </c>
      <c r="D7" t="s">
        <v>82</v>
      </c>
      <c r="E7">
        <v>18</v>
      </c>
      <c r="I7" s="3" t="s">
        <v>85</v>
      </c>
      <c r="X7" t="s">
        <v>77</v>
      </c>
      <c r="Y7" t="s">
        <v>81</v>
      </c>
    </row>
    <row r="8" spans="2:25" x14ac:dyDescent="0.3">
      <c r="B8" s="10">
        <v>44219</v>
      </c>
      <c r="C8" t="s">
        <v>76</v>
      </c>
      <c r="D8" t="s">
        <v>83</v>
      </c>
      <c r="E8">
        <v>8</v>
      </c>
      <c r="H8" s="4" t="s">
        <v>74</v>
      </c>
      <c r="I8" s="23">
        <f>COUNTIFS(OrdertabellF[Område],H8,OrdertabellF[Produkt],H9)</f>
        <v>16</v>
      </c>
      <c r="Y8" t="s">
        <v>82</v>
      </c>
    </row>
    <row r="9" spans="2:25" x14ac:dyDescent="0.3">
      <c r="B9" s="10">
        <v>44219</v>
      </c>
      <c r="C9" t="s">
        <v>77</v>
      </c>
      <c r="D9" t="s">
        <v>78</v>
      </c>
      <c r="E9">
        <v>17</v>
      </c>
      <c r="H9" s="4" t="s">
        <v>80</v>
      </c>
      <c r="Y9" t="s">
        <v>83</v>
      </c>
    </row>
    <row r="10" spans="2:25" x14ac:dyDescent="0.3">
      <c r="B10" s="10">
        <v>44221</v>
      </c>
      <c r="C10" t="s">
        <v>77</v>
      </c>
      <c r="D10" t="s">
        <v>82</v>
      </c>
      <c r="E10">
        <v>11</v>
      </c>
    </row>
    <row r="11" spans="2:25" x14ac:dyDescent="0.3">
      <c r="B11" s="10">
        <v>44222</v>
      </c>
      <c r="C11" t="s">
        <v>76</v>
      </c>
      <c r="D11" t="s">
        <v>80</v>
      </c>
      <c r="E11">
        <v>5</v>
      </c>
      <c r="I11" s="3" t="s">
        <v>90</v>
      </c>
    </row>
    <row r="12" spans="2:25" x14ac:dyDescent="0.3">
      <c r="B12" s="10">
        <v>44222</v>
      </c>
      <c r="C12" t="s">
        <v>74</v>
      </c>
      <c r="D12" t="s">
        <v>80</v>
      </c>
      <c r="E12">
        <v>22</v>
      </c>
      <c r="H12" s="4">
        <v>20</v>
      </c>
      <c r="I12" s="23">
        <f>COUNTIFS(OrdertabellF[Antal],"&gt;20")</f>
        <v>77</v>
      </c>
      <c r="X12" s="11" t="s">
        <v>75</v>
      </c>
      <c r="Y12" s="11" t="s">
        <v>82</v>
      </c>
    </row>
    <row r="13" spans="2:25" x14ac:dyDescent="0.3">
      <c r="B13" s="10">
        <v>44222</v>
      </c>
      <c r="C13" t="s">
        <v>75</v>
      </c>
      <c r="D13" t="s">
        <v>80</v>
      </c>
      <c r="E13">
        <v>25</v>
      </c>
    </row>
    <row r="14" spans="2:25" x14ac:dyDescent="0.3">
      <c r="B14" s="10">
        <v>44222</v>
      </c>
      <c r="C14" t="s">
        <v>76</v>
      </c>
      <c r="D14" t="s">
        <v>82</v>
      </c>
      <c r="E14">
        <v>8</v>
      </c>
      <c r="I14" s="3" t="s">
        <v>87</v>
      </c>
    </row>
    <row r="15" spans="2:25" x14ac:dyDescent="0.3">
      <c r="B15" s="10">
        <v>44223</v>
      </c>
      <c r="C15" t="s">
        <v>77</v>
      </c>
      <c r="D15" t="s">
        <v>80</v>
      </c>
      <c r="E15">
        <v>8</v>
      </c>
      <c r="H15" s="13">
        <v>44256</v>
      </c>
      <c r="I15" s="23">
        <f>COUNTIFS(OrdertabellF[Datum],"&gt;="&amp;H15,OrdertabellF[Datum],"&lt;="&amp;H16)</f>
        <v>36</v>
      </c>
    </row>
    <row r="16" spans="2:25" x14ac:dyDescent="0.3">
      <c r="B16" s="10">
        <v>44223</v>
      </c>
      <c r="C16" t="s">
        <v>75</v>
      </c>
      <c r="D16" t="s">
        <v>82</v>
      </c>
      <c r="E16">
        <v>15</v>
      </c>
      <c r="H16" s="13">
        <v>44286</v>
      </c>
    </row>
    <row r="17" spans="2:9" x14ac:dyDescent="0.3">
      <c r="B17" s="10">
        <v>44223</v>
      </c>
      <c r="C17" t="s">
        <v>76</v>
      </c>
      <c r="D17" t="s">
        <v>81</v>
      </c>
      <c r="E17">
        <v>13</v>
      </c>
    </row>
    <row r="18" spans="2:9" x14ac:dyDescent="0.3">
      <c r="B18" s="10">
        <v>44224</v>
      </c>
      <c r="C18" t="s">
        <v>77</v>
      </c>
      <c r="D18" t="s">
        <v>79</v>
      </c>
      <c r="E18">
        <v>18</v>
      </c>
      <c r="I18" s="3" t="s">
        <v>89</v>
      </c>
    </row>
    <row r="19" spans="2:9" x14ac:dyDescent="0.3">
      <c r="B19" s="10">
        <v>44225</v>
      </c>
      <c r="C19" t="s">
        <v>75</v>
      </c>
      <c r="D19" t="s">
        <v>81</v>
      </c>
      <c r="E19">
        <v>16</v>
      </c>
      <c r="I19" s="23">
        <f>COUNTIFS(OrdertabellF[Område],"&lt;&gt;EU")</f>
        <v>270</v>
      </c>
    </row>
    <row r="20" spans="2:9" x14ac:dyDescent="0.3">
      <c r="B20" s="10">
        <v>44226</v>
      </c>
      <c r="C20" t="s">
        <v>76</v>
      </c>
      <c r="D20" t="s">
        <v>78</v>
      </c>
      <c r="E20">
        <v>12</v>
      </c>
    </row>
    <row r="21" spans="2:9" x14ac:dyDescent="0.3">
      <c r="B21" s="10">
        <v>44228</v>
      </c>
      <c r="C21" t="s">
        <v>74</v>
      </c>
      <c r="D21" t="s">
        <v>82</v>
      </c>
      <c r="E21">
        <v>15</v>
      </c>
    </row>
    <row r="22" spans="2:9" x14ac:dyDescent="0.3">
      <c r="B22" s="10">
        <v>44228</v>
      </c>
      <c r="C22" t="s">
        <v>75</v>
      </c>
      <c r="D22" t="s">
        <v>78</v>
      </c>
      <c r="E22">
        <v>21</v>
      </c>
    </row>
    <row r="23" spans="2:9" x14ac:dyDescent="0.3">
      <c r="B23" s="10">
        <v>44229</v>
      </c>
      <c r="C23" t="s">
        <v>74</v>
      </c>
      <c r="D23" t="s">
        <v>81</v>
      </c>
      <c r="E23">
        <v>8</v>
      </c>
    </row>
    <row r="24" spans="2:9" x14ac:dyDescent="0.3">
      <c r="B24" s="10">
        <v>44229</v>
      </c>
      <c r="C24" t="s">
        <v>77</v>
      </c>
      <c r="D24" t="s">
        <v>81</v>
      </c>
      <c r="E24">
        <v>22</v>
      </c>
    </row>
    <row r="25" spans="2:9" x14ac:dyDescent="0.3">
      <c r="B25" s="10">
        <v>44232</v>
      </c>
      <c r="C25" t="s">
        <v>75</v>
      </c>
      <c r="D25" t="s">
        <v>78</v>
      </c>
      <c r="E25">
        <v>5</v>
      </c>
    </row>
    <row r="26" spans="2:9" x14ac:dyDescent="0.3">
      <c r="B26" s="10">
        <v>44232</v>
      </c>
      <c r="C26" t="s">
        <v>74</v>
      </c>
      <c r="D26" t="s">
        <v>80</v>
      </c>
      <c r="E26">
        <v>3</v>
      </c>
    </row>
    <row r="27" spans="2:9" x14ac:dyDescent="0.3">
      <c r="B27" s="10">
        <v>44233</v>
      </c>
      <c r="C27" t="s">
        <v>77</v>
      </c>
      <c r="D27" t="s">
        <v>82</v>
      </c>
      <c r="E27">
        <v>16</v>
      </c>
    </row>
    <row r="28" spans="2:9" x14ac:dyDescent="0.3">
      <c r="B28" s="10">
        <v>44233</v>
      </c>
      <c r="C28" t="s">
        <v>75</v>
      </c>
      <c r="D28" t="s">
        <v>78</v>
      </c>
      <c r="E28">
        <v>12</v>
      </c>
    </row>
    <row r="29" spans="2:9" x14ac:dyDescent="0.3">
      <c r="B29" s="10">
        <v>44234</v>
      </c>
      <c r="C29" t="s">
        <v>75</v>
      </c>
      <c r="D29" t="s">
        <v>80</v>
      </c>
      <c r="E29">
        <v>2</v>
      </c>
    </row>
    <row r="30" spans="2:9" x14ac:dyDescent="0.3">
      <c r="B30" s="10">
        <v>44235</v>
      </c>
      <c r="C30" t="s">
        <v>77</v>
      </c>
      <c r="D30" t="s">
        <v>83</v>
      </c>
      <c r="E30">
        <v>16</v>
      </c>
    </row>
    <row r="31" spans="2:9" x14ac:dyDescent="0.3">
      <c r="B31" s="10">
        <v>44235</v>
      </c>
      <c r="C31" t="s">
        <v>77</v>
      </c>
      <c r="D31" t="s">
        <v>81</v>
      </c>
      <c r="E31">
        <v>3</v>
      </c>
    </row>
    <row r="32" spans="2:9" x14ac:dyDescent="0.3">
      <c r="B32" s="10">
        <v>44235</v>
      </c>
      <c r="C32" t="s">
        <v>75</v>
      </c>
      <c r="D32" t="s">
        <v>78</v>
      </c>
      <c r="E32">
        <v>8</v>
      </c>
    </row>
    <row r="33" spans="2:5" x14ac:dyDescent="0.3">
      <c r="B33" s="10">
        <v>44240</v>
      </c>
      <c r="C33" t="s">
        <v>74</v>
      </c>
      <c r="D33" t="s">
        <v>79</v>
      </c>
      <c r="E33">
        <v>16</v>
      </c>
    </row>
    <row r="34" spans="2:5" x14ac:dyDescent="0.3">
      <c r="B34" s="10">
        <v>44240</v>
      </c>
      <c r="C34" t="s">
        <v>77</v>
      </c>
      <c r="D34" t="s">
        <v>83</v>
      </c>
      <c r="E34">
        <v>12</v>
      </c>
    </row>
    <row r="35" spans="2:5" x14ac:dyDescent="0.3">
      <c r="B35" s="10">
        <v>44241</v>
      </c>
      <c r="C35" t="s">
        <v>76</v>
      </c>
      <c r="D35" t="s">
        <v>78</v>
      </c>
      <c r="E35">
        <v>21</v>
      </c>
    </row>
    <row r="36" spans="2:5" x14ac:dyDescent="0.3">
      <c r="B36" s="10">
        <v>44242</v>
      </c>
      <c r="C36" t="s">
        <v>76</v>
      </c>
      <c r="D36" t="s">
        <v>83</v>
      </c>
      <c r="E36">
        <v>14</v>
      </c>
    </row>
    <row r="37" spans="2:5" x14ac:dyDescent="0.3">
      <c r="B37" s="10">
        <v>44242</v>
      </c>
      <c r="C37" t="s">
        <v>74</v>
      </c>
      <c r="D37" t="s">
        <v>83</v>
      </c>
      <c r="E37">
        <v>25</v>
      </c>
    </row>
    <row r="38" spans="2:5" x14ac:dyDescent="0.3">
      <c r="B38" s="10">
        <v>44242</v>
      </c>
      <c r="C38" t="s">
        <v>77</v>
      </c>
      <c r="D38" t="s">
        <v>79</v>
      </c>
      <c r="E38">
        <v>16</v>
      </c>
    </row>
    <row r="39" spans="2:5" x14ac:dyDescent="0.3">
      <c r="B39" s="10">
        <v>44243</v>
      </c>
      <c r="C39" t="s">
        <v>76</v>
      </c>
      <c r="D39" t="s">
        <v>81</v>
      </c>
      <c r="E39">
        <v>19</v>
      </c>
    </row>
    <row r="40" spans="2:5" x14ac:dyDescent="0.3">
      <c r="B40" s="10">
        <v>44245</v>
      </c>
      <c r="C40" t="s">
        <v>77</v>
      </c>
      <c r="D40" t="s">
        <v>80</v>
      </c>
      <c r="E40">
        <v>22</v>
      </c>
    </row>
    <row r="41" spans="2:5" x14ac:dyDescent="0.3">
      <c r="B41" s="10">
        <v>44246</v>
      </c>
      <c r="C41" t="s">
        <v>76</v>
      </c>
      <c r="D41" t="s">
        <v>78</v>
      </c>
      <c r="E41">
        <v>24</v>
      </c>
    </row>
    <row r="42" spans="2:5" x14ac:dyDescent="0.3">
      <c r="B42" s="10">
        <v>44247</v>
      </c>
      <c r="C42" t="s">
        <v>74</v>
      </c>
      <c r="D42" t="s">
        <v>81</v>
      </c>
      <c r="E42">
        <v>21</v>
      </c>
    </row>
    <row r="43" spans="2:5" x14ac:dyDescent="0.3">
      <c r="B43" s="10">
        <v>44247</v>
      </c>
      <c r="C43" t="s">
        <v>76</v>
      </c>
      <c r="D43" t="s">
        <v>79</v>
      </c>
      <c r="E43">
        <v>25</v>
      </c>
    </row>
    <row r="44" spans="2:5" x14ac:dyDescent="0.3">
      <c r="B44" s="10">
        <v>44248</v>
      </c>
      <c r="C44" t="s">
        <v>76</v>
      </c>
      <c r="D44" t="s">
        <v>80</v>
      </c>
      <c r="E44">
        <v>10</v>
      </c>
    </row>
    <row r="45" spans="2:5" x14ac:dyDescent="0.3">
      <c r="B45" s="10">
        <v>44248</v>
      </c>
      <c r="C45" t="s">
        <v>74</v>
      </c>
      <c r="D45" t="s">
        <v>80</v>
      </c>
      <c r="E45">
        <v>17</v>
      </c>
    </row>
    <row r="46" spans="2:5" x14ac:dyDescent="0.3">
      <c r="B46" s="10">
        <v>44249</v>
      </c>
      <c r="C46" t="s">
        <v>74</v>
      </c>
      <c r="D46" t="s">
        <v>83</v>
      </c>
      <c r="E46">
        <v>5</v>
      </c>
    </row>
    <row r="47" spans="2:5" x14ac:dyDescent="0.3">
      <c r="B47" s="10">
        <v>44250</v>
      </c>
      <c r="C47" t="s">
        <v>74</v>
      </c>
      <c r="D47" t="s">
        <v>80</v>
      </c>
      <c r="E47">
        <v>10</v>
      </c>
    </row>
    <row r="48" spans="2:5" x14ac:dyDescent="0.3">
      <c r="B48" s="10">
        <v>44250</v>
      </c>
      <c r="C48" t="s">
        <v>74</v>
      </c>
      <c r="D48" t="s">
        <v>82</v>
      </c>
      <c r="E48">
        <v>5</v>
      </c>
    </row>
    <row r="49" spans="2:5" x14ac:dyDescent="0.3">
      <c r="B49" s="10">
        <v>44251</v>
      </c>
      <c r="C49" t="s">
        <v>75</v>
      </c>
      <c r="D49" t="s">
        <v>78</v>
      </c>
      <c r="E49">
        <v>3</v>
      </c>
    </row>
    <row r="50" spans="2:5" x14ac:dyDescent="0.3">
      <c r="B50" s="10">
        <v>44252</v>
      </c>
      <c r="C50" t="s">
        <v>74</v>
      </c>
      <c r="D50" t="s">
        <v>82</v>
      </c>
      <c r="E50">
        <v>11</v>
      </c>
    </row>
    <row r="51" spans="2:5" x14ac:dyDescent="0.3">
      <c r="B51" s="10">
        <v>44252</v>
      </c>
      <c r="C51" t="s">
        <v>74</v>
      </c>
      <c r="D51" t="s">
        <v>80</v>
      </c>
      <c r="E51">
        <v>21</v>
      </c>
    </row>
    <row r="52" spans="2:5" x14ac:dyDescent="0.3">
      <c r="B52" s="10">
        <v>44252</v>
      </c>
      <c r="C52" t="s">
        <v>76</v>
      </c>
      <c r="D52" t="s">
        <v>82</v>
      </c>
      <c r="E52">
        <v>5</v>
      </c>
    </row>
    <row r="53" spans="2:5" x14ac:dyDescent="0.3">
      <c r="B53" s="10">
        <v>44253</v>
      </c>
      <c r="C53" t="s">
        <v>74</v>
      </c>
      <c r="D53" t="s">
        <v>81</v>
      </c>
      <c r="E53">
        <v>23</v>
      </c>
    </row>
    <row r="54" spans="2:5" x14ac:dyDescent="0.3">
      <c r="B54" s="10">
        <v>44253</v>
      </c>
      <c r="C54" t="s">
        <v>74</v>
      </c>
      <c r="D54" t="s">
        <v>81</v>
      </c>
      <c r="E54">
        <v>6</v>
      </c>
    </row>
    <row r="55" spans="2:5" x14ac:dyDescent="0.3">
      <c r="B55" s="10">
        <v>44254</v>
      </c>
      <c r="C55" t="s">
        <v>75</v>
      </c>
      <c r="D55" t="s">
        <v>83</v>
      </c>
      <c r="E55">
        <v>20</v>
      </c>
    </row>
    <row r="56" spans="2:5" x14ac:dyDescent="0.3">
      <c r="B56" s="10">
        <v>44254</v>
      </c>
      <c r="C56" t="s">
        <v>77</v>
      </c>
      <c r="D56" t="s">
        <v>78</v>
      </c>
      <c r="E56">
        <v>16</v>
      </c>
    </row>
    <row r="57" spans="2:5" x14ac:dyDescent="0.3">
      <c r="B57" s="10">
        <v>44257</v>
      </c>
      <c r="C57" t="s">
        <v>75</v>
      </c>
      <c r="D57" t="s">
        <v>80</v>
      </c>
      <c r="E57">
        <v>16</v>
      </c>
    </row>
    <row r="58" spans="2:5" x14ac:dyDescent="0.3">
      <c r="B58" s="10">
        <v>44257</v>
      </c>
      <c r="C58" t="s">
        <v>76</v>
      </c>
      <c r="D58" t="s">
        <v>80</v>
      </c>
      <c r="E58">
        <v>17</v>
      </c>
    </row>
    <row r="59" spans="2:5" x14ac:dyDescent="0.3">
      <c r="B59" s="10">
        <v>44258</v>
      </c>
      <c r="C59" t="s">
        <v>77</v>
      </c>
      <c r="D59" t="s">
        <v>79</v>
      </c>
      <c r="E59">
        <v>9</v>
      </c>
    </row>
    <row r="60" spans="2:5" x14ac:dyDescent="0.3">
      <c r="B60" s="10">
        <v>44260</v>
      </c>
      <c r="C60" t="s">
        <v>77</v>
      </c>
      <c r="D60" t="s">
        <v>81</v>
      </c>
      <c r="E60">
        <v>12</v>
      </c>
    </row>
    <row r="61" spans="2:5" x14ac:dyDescent="0.3">
      <c r="B61" s="10">
        <v>44261</v>
      </c>
      <c r="C61" t="s">
        <v>77</v>
      </c>
      <c r="D61" t="s">
        <v>81</v>
      </c>
      <c r="E61">
        <v>2</v>
      </c>
    </row>
    <row r="62" spans="2:5" x14ac:dyDescent="0.3">
      <c r="B62" s="10">
        <v>44261</v>
      </c>
      <c r="C62" t="s">
        <v>76</v>
      </c>
      <c r="D62" t="s">
        <v>81</v>
      </c>
      <c r="E62">
        <v>20</v>
      </c>
    </row>
    <row r="63" spans="2:5" x14ac:dyDescent="0.3">
      <c r="B63" s="10">
        <v>44263</v>
      </c>
      <c r="C63" t="s">
        <v>75</v>
      </c>
      <c r="D63" t="s">
        <v>80</v>
      </c>
      <c r="E63">
        <v>5</v>
      </c>
    </row>
    <row r="64" spans="2:5" x14ac:dyDescent="0.3">
      <c r="B64" s="10">
        <v>44263</v>
      </c>
      <c r="C64" t="s">
        <v>77</v>
      </c>
      <c r="D64" t="s">
        <v>79</v>
      </c>
      <c r="E64">
        <v>10</v>
      </c>
    </row>
    <row r="65" spans="2:5" x14ac:dyDescent="0.3">
      <c r="B65" s="10">
        <v>44264</v>
      </c>
      <c r="C65" t="s">
        <v>75</v>
      </c>
      <c r="D65" t="s">
        <v>82</v>
      </c>
      <c r="E65">
        <v>14</v>
      </c>
    </row>
    <row r="66" spans="2:5" x14ac:dyDescent="0.3">
      <c r="B66" s="10">
        <v>44265</v>
      </c>
      <c r="C66" t="s">
        <v>76</v>
      </c>
      <c r="D66" t="s">
        <v>79</v>
      </c>
      <c r="E66">
        <v>7</v>
      </c>
    </row>
    <row r="67" spans="2:5" x14ac:dyDescent="0.3">
      <c r="B67" s="10">
        <v>44265</v>
      </c>
      <c r="C67" t="s">
        <v>76</v>
      </c>
      <c r="D67" t="s">
        <v>83</v>
      </c>
      <c r="E67">
        <v>20</v>
      </c>
    </row>
    <row r="68" spans="2:5" x14ac:dyDescent="0.3">
      <c r="B68" s="10">
        <v>44266</v>
      </c>
      <c r="C68" t="s">
        <v>75</v>
      </c>
      <c r="D68" t="s">
        <v>78</v>
      </c>
      <c r="E68">
        <v>17</v>
      </c>
    </row>
    <row r="69" spans="2:5" x14ac:dyDescent="0.3">
      <c r="B69" s="10">
        <v>44267</v>
      </c>
      <c r="C69" t="s">
        <v>77</v>
      </c>
      <c r="D69" t="s">
        <v>78</v>
      </c>
      <c r="E69">
        <v>18</v>
      </c>
    </row>
    <row r="70" spans="2:5" x14ac:dyDescent="0.3">
      <c r="B70" s="10">
        <v>44267</v>
      </c>
      <c r="C70" t="s">
        <v>74</v>
      </c>
      <c r="D70" t="s">
        <v>79</v>
      </c>
      <c r="E70">
        <v>3</v>
      </c>
    </row>
    <row r="71" spans="2:5" x14ac:dyDescent="0.3">
      <c r="B71" s="10">
        <v>44268</v>
      </c>
      <c r="C71" t="s">
        <v>76</v>
      </c>
      <c r="D71" t="s">
        <v>82</v>
      </c>
      <c r="E71">
        <v>21</v>
      </c>
    </row>
    <row r="72" spans="2:5" x14ac:dyDescent="0.3">
      <c r="B72" s="10">
        <v>44268</v>
      </c>
      <c r="C72" t="s">
        <v>74</v>
      </c>
      <c r="D72" t="s">
        <v>83</v>
      </c>
      <c r="E72">
        <v>4</v>
      </c>
    </row>
    <row r="73" spans="2:5" x14ac:dyDescent="0.3">
      <c r="B73" s="10">
        <v>44269</v>
      </c>
      <c r="C73" t="s">
        <v>76</v>
      </c>
      <c r="D73" t="s">
        <v>80</v>
      </c>
      <c r="E73">
        <v>12</v>
      </c>
    </row>
    <row r="74" spans="2:5" x14ac:dyDescent="0.3">
      <c r="B74" s="10">
        <v>44272</v>
      </c>
      <c r="C74" t="s">
        <v>76</v>
      </c>
      <c r="D74" t="s">
        <v>80</v>
      </c>
      <c r="E74">
        <v>8</v>
      </c>
    </row>
    <row r="75" spans="2:5" x14ac:dyDescent="0.3">
      <c r="B75" s="10">
        <v>44273</v>
      </c>
      <c r="C75" t="s">
        <v>75</v>
      </c>
      <c r="D75" t="s">
        <v>80</v>
      </c>
      <c r="E75">
        <v>1</v>
      </c>
    </row>
    <row r="76" spans="2:5" x14ac:dyDescent="0.3">
      <c r="B76" s="10">
        <v>44276</v>
      </c>
      <c r="C76" t="s">
        <v>74</v>
      </c>
      <c r="D76" t="s">
        <v>78</v>
      </c>
      <c r="E76">
        <v>3</v>
      </c>
    </row>
    <row r="77" spans="2:5" x14ac:dyDescent="0.3">
      <c r="B77" s="10">
        <v>44276</v>
      </c>
      <c r="C77" t="s">
        <v>77</v>
      </c>
      <c r="D77" t="s">
        <v>80</v>
      </c>
      <c r="E77">
        <v>18</v>
      </c>
    </row>
    <row r="78" spans="2:5" x14ac:dyDescent="0.3">
      <c r="B78" s="10">
        <v>44276</v>
      </c>
      <c r="C78" t="s">
        <v>76</v>
      </c>
      <c r="D78" t="s">
        <v>78</v>
      </c>
      <c r="E78">
        <v>22</v>
      </c>
    </row>
    <row r="79" spans="2:5" x14ac:dyDescent="0.3">
      <c r="B79" s="10">
        <v>44276</v>
      </c>
      <c r="C79" t="s">
        <v>75</v>
      </c>
      <c r="D79" t="s">
        <v>80</v>
      </c>
      <c r="E79">
        <v>24</v>
      </c>
    </row>
    <row r="80" spans="2:5" x14ac:dyDescent="0.3">
      <c r="B80" s="10">
        <v>44277</v>
      </c>
      <c r="C80" t="s">
        <v>77</v>
      </c>
      <c r="D80" t="s">
        <v>78</v>
      </c>
      <c r="E80">
        <v>23</v>
      </c>
    </row>
    <row r="81" spans="2:5" x14ac:dyDescent="0.3">
      <c r="B81" s="10">
        <v>44279</v>
      </c>
      <c r="C81" t="s">
        <v>77</v>
      </c>
      <c r="D81" t="s">
        <v>78</v>
      </c>
      <c r="E81">
        <v>15</v>
      </c>
    </row>
    <row r="82" spans="2:5" x14ac:dyDescent="0.3">
      <c r="B82" s="10">
        <v>44279</v>
      </c>
      <c r="C82" t="s">
        <v>76</v>
      </c>
      <c r="D82" t="s">
        <v>82</v>
      </c>
      <c r="E82">
        <v>12</v>
      </c>
    </row>
    <row r="83" spans="2:5" x14ac:dyDescent="0.3">
      <c r="B83" s="10">
        <v>44280</v>
      </c>
      <c r="C83" t="s">
        <v>74</v>
      </c>
      <c r="D83" t="s">
        <v>79</v>
      </c>
      <c r="E83">
        <v>6</v>
      </c>
    </row>
    <row r="84" spans="2:5" x14ac:dyDescent="0.3">
      <c r="B84" s="10">
        <v>44281</v>
      </c>
      <c r="C84" t="s">
        <v>74</v>
      </c>
      <c r="D84" t="s">
        <v>78</v>
      </c>
      <c r="E84">
        <v>11</v>
      </c>
    </row>
    <row r="85" spans="2:5" x14ac:dyDescent="0.3">
      <c r="B85" s="10">
        <v>44281</v>
      </c>
      <c r="C85" t="s">
        <v>77</v>
      </c>
      <c r="D85" t="s">
        <v>82</v>
      </c>
      <c r="E85">
        <v>9</v>
      </c>
    </row>
    <row r="86" spans="2:5" x14ac:dyDescent="0.3">
      <c r="B86" s="10">
        <v>44282</v>
      </c>
      <c r="C86" t="s">
        <v>74</v>
      </c>
      <c r="D86" t="s">
        <v>79</v>
      </c>
      <c r="E86">
        <v>23</v>
      </c>
    </row>
    <row r="87" spans="2:5" x14ac:dyDescent="0.3">
      <c r="B87" s="10">
        <v>44282</v>
      </c>
      <c r="C87" t="s">
        <v>77</v>
      </c>
      <c r="D87" t="s">
        <v>78</v>
      </c>
      <c r="E87">
        <v>14</v>
      </c>
    </row>
    <row r="88" spans="2:5" x14ac:dyDescent="0.3">
      <c r="B88" s="10">
        <v>44282</v>
      </c>
      <c r="C88" t="s">
        <v>77</v>
      </c>
      <c r="D88" t="s">
        <v>83</v>
      </c>
      <c r="E88">
        <v>10</v>
      </c>
    </row>
    <row r="89" spans="2:5" x14ac:dyDescent="0.3">
      <c r="B89" s="10">
        <v>44283</v>
      </c>
      <c r="C89" t="s">
        <v>74</v>
      </c>
      <c r="D89" t="s">
        <v>80</v>
      </c>
      <c r="E89">
        <v>24</v>
      </c>
    </row>
    <row r="90" spans="2:5" x14ac:dyDescent="0.3">
      <c r="B90" s="10">
        <v>44284</v>
      </c>
      <c r="C90" t="s">
        <v>74</v>
      </c>
      <c r="D90" t="s">
        <v>79</v>
      </c>
      <c r="E90">
        <v>11</v>
      </c>
    </row>
    <row r="91" spans="2:5" x14ac:dyDescent="0.3">
      <c r="B91" s="10">
        <v>44284</v>
      </c>
      <c r="C91" t="s">
        <v>74</v>
      </c>
      <c r="D91" t="s">
        <v>78</v>
      </c>
      <c r="E91">
        <v>19</v>
      </c>
    </row>
    <row r="92" spans="2:5" x14ac:dyDescent="0.3">
      <c r="B92" s="10">
        <v>44285</v>
      </c>
      <c r="C92" t="s">
        <v>74</v>
      </c>
      <c r="D92" t="s">
        <v>81</v>
      </c>
      <c r="E92">
        <v>2</v>
      </c>
    </row>
    <row r="93" spans="2:5" x14ac:dyDescent="0.3">
      <c r="B93" s="10">
        <v>44287</v>
      </c>
      <c r="C93" t="s">
        <v>77</v>
      </c>
      <c r="D93" t="s">
        <v>78</v>
      </c>
      <c r="E93">
        <v>16</v>
      </c>
    </row>
    <row r="94" spans="2:5" x14ac:dyDescent="0.3">
      <c r="B94" s="10">
        <v>44287</v>
      </c>
      <c r="C94" t="s">
        <v>76</v>
      </c>
      <c r="D94" t="s">
        <v>81</v>
      </c>
      <c r="E94">
        <v>14</v>
      </c>
    </row>
    <row r="95" spans="2:5" x14ac:dyDescent="0.3">
      <c r="B95" s="10">
        <v>44288</v>
      </c>
      <c r="C95" t="s">
        <v>75</v>
      </c>
      <c r="D95" t="s">
        <v>81</v>
      </c>
      <c r="E95">
        <v>12</v>
      </c>
    </row>
    <row r="96" spans="2:5" x14ac:dyDescent="0.3">
      <c r="B96" s="10">
        <v>44289</v>
      </c>
      <c r="C96" t="s">
        <v>76</v>
      </c>
      <c r="D96" t="s">
        <v>83</v>
      </c>
      <c r="E96">
        <v>20</v>
      </c>
    </row>
    <row r="97" spans="2:5" x14ac:dyDescent="0.3">
      <c r="B97" s="10">
        <v>44289</v>
      </c>
      <c r="C97" t="s">
        <v>77</v>
      </c>
      <c r="D97" t="s">
        <v>78</v>
      </c>
      <c r="E97">
        <v>10</v>
      </c>
    </row>
    <row r="98" spans="2:5" x14ac:dyDescent="0.3">
      <c r="B98" s="10">
        <v>44290</v>
      </c>
      <c r="C98" t="s">
        <v>76</v>
      </c>
      <c r="D98" t="s">
        <v>80</v>
      </c>
      <c r="E98">
        <v>7</v>
      </c>
    </row>
    <row r="99" spans="2:5" x14ac:dyDescent="0.3">
      <c r="B99" s="10">
        <v>44291</v>
      </c>
      <c r="C99" t="s">
        <v>74</v>
      </c>
      <c r="D99" t="s">
        <v>80</v>
      </c>
      <c r="E99">
        <v>2</v>
      </c>
    </row>
    <row r="100" spans="2:5" x14ac:dyDescent="0.3">
      <c r="B100" s="10">
        <v>44291</v>
      </c>
      <c r="C100" t="s">
        <v>75</v>
      </c>
      <c r="D100" t="s">
        <v>83</v>
      </c>
      <c r="E100">
        <v>19</v>
      </c>
    </row>
    <row r="101" spans="2:5" x14ac:dyDescent="0.3">
      <c r="B101" s="10">
        <v>44293</v>
      </c>
      <c r="C101" t="s">
        <v>76</v>
      </c>
      <c r="D101" t="s">
        <v>80</v>
      </c>
      <c r="E101">
        <v>19</v>
      </c>
    </row>
    <row r="102" spans="2:5" x14ac:dyDescent="0.3">
      <c r="B102" s="10">
        <v>44293</v>
      </c>
      <c r="C102" t="s">
        <v>75</v>
      </c>
      <c r="D102" t="s">
        <v>82</v>
      </c>
      <c r="E102">
        <v>1</v>
      </c>
    </row>
    <row r="103" spans="2:5" x14ac:dyDescent="0.3">
      <c r="B103" s="10">
        <v>44293</v>
      </c>
      <c r="C103" t="s">
        <v>76</v>
      </c>
      <c r="D103" t="s">
        <v>81</v>
      </c>
      <c r="E103">
        <v>5</v>
      </c>
    </row>
    <row r="104" spans="2:5" x14ac:dyDescent="0.3">
      <c r="B104" s="10">
        <v>44297</v>
      </c>
      <c r="C104" t="s">
        <v>74</v>
      </c>
      <c r="D104" t="s">
        <v>80</v>
      </c>
      <c r="E104">
        <v>9</v>
      </c>
    </row>
    <row r="105" spans="2:5" x14ac:dyDescent="0.3">
      <c r="B105" s="10">
        <v>44297</v>
      </c>
      <c r="C105" t="s">
        <v>76</v>
      </c>
      <c r="D105" t="s">
        <v>81</v>
      </c>
      <c r="E105">
        <v>22</v>
      </c>
    </row>
    <row r="106" spans="2:5" x14ac:dyDescent="0.3">
      <c r="B106" s="10">
        <v>44299</v>
      </c>
      <c r="C106" t="s">
        <v>75</v>
      </c>
      <c r="D106" t="s">
        <v>78</v>
      </c>
      <c r="E106">
        <v>23</v>
      </c>
    </row>
    <row r="107" spans="2:5" x14ac:dyDescent="0.3">
      <c r="B107" s="10">
        <v>44299</v>
      </c>
      <c r="C107" t="s">
        <v>75</v>
      </c>
      <c r="D107" t="s">
        <v>81</v>
      </c>
      <c r="E107">
        <v>19</v>
      </c>
    </row>
    <row r="108" spans="2:5" x14ac:dyDescent="0.3">
      <c r="B108" s="10">
        <v>44300</v>
      </c>
      <c r="C108" t="s">
        <v>77</v>
      </c>
      <c r="D108" t="s">
        <v>82</v>
      </c>
      <c r="E108">
        <v>23</v>
      </c>
    </row>
    <row r="109" spans="2:5" x14ac:dyDescent="0.3">
      <c r="B109" s="10">
        <v>44301</v>
      </c>
      <c r="C109" t="s">
        <v>75</v>
      </c>
      <c r="D109" t="s">
        <v>79</v>
      </c>
      <c r="E109">
        <v>7</v>
      </c>
    </row>
    <row r="110" spans="2:5" x14ac:dyDescent="0.3">
      <c r="B110" s="10">
        <v>44302</v>
      </c>
      <c r="C110" t="s">
        <v>76</v>
      </c>
      <c r="D110" t="s">
        <v>79</v>
      </c>
      <c r="E110">
        <v>15</v>
      </c>
    </row>
    <row r="111" spans="2:5" x14ac:dyDescent="0.3">
      <c r="B111" s="10">
        <v>44302</v>
      </c>
      <c r="C111" t="s">
        <v>74</v>
      </c>
      <c r="D111" t="s">
        <v>78</v>
      </c>
      <c r="E111">
        <v>25</v>
      </c>
    </row>
    <row r="112" spans="2:5" x14ac:dyDescent="0.3">
      <c r="B112" s="10">
        <v>44302</v>
      </c>
      <c r="C112" t="s">
        <v>77</v>
      </c>
      <c r="D112" t="s">
        <v>81</v>
      </c>
      <c r="E112">
        <v>10</v>
      </c>
    </row>
    <row r="113" spans="2:5" x14ac:dyDescent="0.3">
      <c r="B113" s="10">
        <v>44302</v>
      </c>
      <c r="C113" t="s">
        <v>75</v>
      </c>
      <c r="D113" t="s">
        <v>83</v>
      </c>
      <c r="E113">
        <v>21</v>
      </c>
    </row>
    <row r="114" spans="2:5" x14ac:dyDescent="0.3">
      <c r="B114" s="10">
        <v>44303</v>
      </c>
      <c r="C114" t="s">
        <v>74</v>
      </c>
      <c r="D114" t="s">
        <v>79</v>
      </c>
      <c r="E114">
        <v>12</v>
      </c>
    </row>
    <row r="115" spans="2:5" x14ac:dyDescent="0.3">
      <c r="B115" s="10">
        <v>44304</v>
      </c>
      <c r="C115" t="s">
        <v>75</v>
      </c>
      <c r="D115" t="s">
        <v>79</v>
      </c>
      <c r="E115">
        <v>7</v>
      </c>
    </row>
    <row r="116" spans="2:5" x14ac:dyDescent="0.3">
      <c r="B116" s="10">
        <v>44305</v>
      </c>
      <c r="C116" t="s">
        <v>77</v>
      </c>
      <c r="D116" t="s">
        <v>79</v>
      </c>
      <c r="E116">
        <v>17</v>
      </c>
    </row>
    <row r="117" spans="2:5" x14ac:dyDescent="0.3">
      <c r="B117" s="10">
        <v>44307</v>
      </c>
      <c r="C117" t="s">
        <v>76</v>
      </c>
      <c r="D117" t="s">
        <v>78</v>
      </c>
      <c r="E117">
        <v>21</v>
      </c>
    </row>
    <row r="118" spans="2:5" x14ac:dyDescent="0.3">
      <c r="B118" s="10">
        <v>44307</v>
      </c>
      <c r="C118" t="s">
        <v>76</v>
      </c>
      <c r="D118" t="s">
        <v>83</v>
      </c>
      <c r="E118">
        <v>11</v>
      </c>
    </row>
    <row r="119" spans="2:5" x14ac:dyDescent="0.3">
      <c r="B119" s="10">
        <v>44308</v>
      </c>
      <c r="C119" t="s">
        <v>74</v>
      </c>
      <c r="D119" t="s">
        <v>79</v>
      </c>
      <c r="E119">
        <v>11</v>
      </c>
    </row>
    <row r="120" spans="2:5" x14ac:dyDescent="0.3">
      <c r="B120" s="10">
        <v>44309</v>
      </c>
      <c r="C120" t="s">
        <v>75</v>
      </c>
      <c r="D120" t="s">
        <v>79</v>
      </c>
      <c r="E120">
        <v>13</v>
      </c>
    </row>
    <row r="121" spans="2:5" x14ac:dyDescent="0.3">
      <c r="B121" s="10">
        <v>44310</v>
      </c>
      <c r="C121" t="s">
        <v>77</v>
      </c>
      <c r="D121" t="s">
        <v>81</v>
      </c>
      <c r="E121">
        <v>8</v>
      </c>
    </row>
    <row r="122" spans="2:5" x14ac:dyDescent="0.3">
      <c r="B122" s="10">
        <v>44312</v>
      </c>
      <c r="C122" t="s">
        <v>74</v>
      </c>
      <c r="D122" t="s">
        <v>78</v>
      </c>
      <c r="E122">
        <v>1</v>
      </c>
    </row>
    <row r="123" spans="2:5" x14ac:dyDescent="0.3">
      <c r="B123" s="10">
        <v>44313</v>
      </c>
      <c r="C123" t="s">
        <v>77</v>
      </c>
      <c r="D123" t="s">
        <v>80</v>
      </c>
      <c r="E123">
        <v>15</v>
      </c>
    </row>
    <row r="124" spans="2:5" x14ac:dyDescent="0.3">
      <c r="B124" s="10">
        <v>44313</v>
      </c>
      <c r="C124" t="s">
        <v>74</v>
      </c>
      <c r="D124" t="s">
        <v>80</v>
      </c>
      <c r="E124">
        <v>25</v>
      </c>
    </row>
    <row r="125" spans="2:5" x14ac:dyDescent="0.3">
      <c r="B125" s="10">
        <v>44314</v>
      </c>
      <c r="C125" t="s">
        <v>75</v>
      </c>
      <c r="D125" t="s">
        <v>81</v>
      </c>
      <c r="E125">
        <v>4</v>
      </c>
    </row>
    <row r="126" spans="2:5" x14ac:dyDescent="0.3">
      <c r="B126" s="10">
        <v>44315</v>
      </c>
      <c r="C126" t="s">
        <v>76</v>
      </c>
      <c r="D126" t="s">
        <v>82</v>
      </c>
      <c r="E126">
        <v>11</v>
      </c>
    </row>
    <row r="127" spans="2:5" x14ac:dyDescent="0.3">
      <c r="B127" s="10">
        <v>44315</v>
      </c>
      <c r="C127" t="s">
        <v>76</v>
      </c>
      <c r="D127" t="s">
        <v>81</v>
      </c>
      <c r="E127">
        <v>23</v>
      </c>
    </row>
    <row r="128" spans="2:5" x14ac:dyDescent="0.3">
      <c r="B128" s="10">
        <v>44315</v>
      </c>
      <c r="C128" t="s">
        <v>77</v>
      </c>
      <c r="D128" t="s">
        <v>82</v>
      </c>
      <c r="E128">
        <v>16</v>
      </c>
    </row>
    <row r="129" spans="2:5" x14ac:dyDescent="0.3">
      <c r="B129" s="10">
        <v>44315</v>
      </c>
      <c r="C129" t="s">
        <v>77</v>
      </c>
      <c r="D129" t="s">
        <v>82</v>
      </c>
      <c r="E129">
        <v>9</v>
      </c>
    </row>
    <row r="130" spans="2:5" x14ac:dyDescent="0.3">
      <c r="B130" s="10">
        <v>44316</v>
      </c>
      <c r="C130" t="s">
        <v>76</v>
      </c>
      <c r="D130" t="s">
        <v>78</v>
      </c>
      <c r="E130">
        <v>12</v>
      </c>
    </row>
    <row r="131" spans="2:5" x14ac:dyDescent="0.3">
      <c r="B131" s="10">
        <v>44316</v>
      </c>
      <c r="C131" t="s">
        <v>77</v>
      </c>
      <c r="D131" t="s">
        <v>79</v>
      </c>
      <c r="E131">
        <v>18</v>
      </c>
    </row>
    <row r="132" spans="2:5" x14ac:dyDescent="0.3">
      <c r="B132" s="10">
        <v>44317</v>
      </c>
      <c r="C132" t="s">
        <v>74</v>
      </c>
      <c r="D132" t="s">
        <v>81</v>
      </c>
      <c r="E132">
        <v>15</v>
      </c>
    </row>
    <row r="133" spans="2:5" x14ac:dyDescent="0.3">
      <c r="B133" s="10">
        <v>44318</v>
      </c>
      <c r="C133" t="s">
        <v>76</v>
      </c>
      <c r="D133" t="s">
        <v>78</v>
      </c>
      <c r="E133">
        <v>13</v>
      </c>
    </row>
    <row r="134" spans="2:5" x14ac:dyDescent="0.3">
      <c r="B134" s="10">
        <v>44319</v>
      </c>
      <c r="C134" t="s">
        <v>74</v>
      </c>
      <c r="D134" t="s">
        <v>79</v>
      </c>
      <c r="E134">
        <v>23</v>
      </c>
    </row>
    <row r="135" spans="2:5" x14ac:dyDescent="0.3">
      <c r="B135" s="10">
        <v>44319</v>
      </c>
      <c r="C135" t="s">
        <v>75</v>
      </c>
      <c r="D135" t="s">
        <v>78</v>
      </c>
      <c r="E135">
        <v>13</v>
      </c>
    </row>
    <row r="136" spans="2:5" x14ac:dyDescent="0.3">
      <c r="B136" s="10">
        <v>44322</v>
      </c>
      <c r="C136" t="s">
        <v>76</v>
      </c>
      <c r="D136" t="s">
        <v>80</v>
      </c>
      <c r="E136">
        <v>2</v>
      </c>
    </row>
    <row r="137" spans="2:5" x14ac:dyDescent="0.3">
      <c r="B137" s="10">
        <v>44323</v>
      </c>
      <c r="C137" t="s">
        <v>74</v>
      </c>
      <c r="D137" t="s">
        <v>83</v>
      </c>
      <c r="E137">
        <v>10</v>
      </c>
    </row>
    <row r="138" spans="2:5" x14ac:dyDescent="0.3">
      <c r="B138" s="10">
        <v>44324</v>
      </c>
      <c r="C138" t="s">
        <v>75</v>
      </c>
      <c r="D138" t="s">
        <v>81</v>
      </c>
      <c r="E138">
        <v>25</v>
      </c>
    </row>
    <row r="139" spans="2:5" x14ac:dyDescent="0.3">
      <c r="B139" s="10">
        <v>44326</v>
      </c>
      <c r="C139" t="s">
        <v>75</v>
      </c>
      <c r="D139" t="s">
        <v>78</v>
      </c>
      <c r="E139">
        <v>3</v>
      </c>
    </row>
    <row r="140" spans="2:5" x14ac:dyDescent="0.3">
      <c r="B140" s="10">
        <v>44326</v>
      </c>
      <c r="C140" t="s">
        <v>76</v>
      </c>
      <c r="D140" t="s">
        <v>82</v>
      </c>
      <c r="E140">
        <v>11</v>
      </c>
    </row>
    <row r="141" spans="2:5" x14ac:dyDescent="0.3">
      <c r="B141" s="10">
        <v>44328</v>
      </c>
      <c r="C141" t="s">
        <v>74</v>
      </c>
      <c r="D141" t="s">
        <v>79</v>
      </c>
      <c r="E141">
        <v>22</v>
      </c>
    </row>
    <row r="142" spans="2:5" x14ac:dyDescent="0.3">
      <c r="B142" s="10">
        <v>44328</v>
      </c>
      <c r="C142" t="s">
        <v>77</v>
      </c>
      <c r="D142" t="s">
        <v>82</v>
      </c>
      <c r="E142">
        <v>3</v>
      </c>
    </row>
    <row r="143" spans="2:5" x14ac:dyDescent="0.3">
      <c r="B143" s="10">
        <v>44328</v>
      </c>
      <c r="C143" t="s">
        <v>75</v>
      </c>
      <c r="D143" t="s">
        <v>78</v>
      </c>
      <c r="E143">
        <v>20</v>
      </c>
    </row>
    <row r="144" spans="2:5" x14ac:dyDescent="0.3">
      <c r="B144" s="10">
        <v>44330</v>
      </c>
      <c r="C144" t="s">
        <v>75</v>
      </c>
      <c r="D144" t="s">
        <v>82</v>
      </c>
      <c r="E144">
        <v>3</v>
      </c>
    </row>
    <row r="145" spans="2:5" x14ac:dyDescent="0.3">
      <c r="B145" s="10">
        <v>44330</v>
      </c>
      <c r="C145" t="s">
        <v>76</v>
      </c>
      <c r="D145" t="s">
        <v>81</v>
      </c>
      <c r="E145">
        <v>9</v>
      </c>
    </row>
    <row r="146" spans="2:5" x14ac:dyDescent="0.3">
      <c r="B146" s="10">
        <v>44331</v>
      </c>
      <c r="C146" t="s">
        <v>76</v>
      </c>
      <c r="D146" t="s">
        <v>80</v>
      </c>
      <c r="E146">
        <v>1</v>
      </c>
    </row>
    <row r="147" spans="2:5" x14ac:dyDescent="0.3">
      <c r="B147" s="10">
        <v>44338</v>
      </c>
      <c r="C147" t="s">
        <v>76</v>
      </c>
      <c r="D147" t="s">
        <v>80</v>
      </c>
      <c r="E147">
        <v>2</v>
      </c>
    </row>
    <row r="148" spans="2:5" x14ac:dyDescent="0.3">
      <c r="B148" s="10">
        <v>44338</v>
      </c>
      <c r="C148" t="s">
        <v>76</v>
      </c>
      <c r="D148" t="s">
        <v>78</v>
      </c>
      <c r="E148">
        <v>22</v>
      </c>
    </row>
    <row r="149" spans="2:5" x14ac:dyDescent="0.3">
      <c r="B149" s="10">
        <v>44339</v>
      </c>
      <c r="C149" t="s">
        <v>74</v>
      </c>
      <c r="D149" t="s">
        <v>82</v>
      </c>
      <c r="E149">
        <v>12</v>
      </c>
    </row>
    <row r="150" spans="2:5" x14ac:dyDescent="0.3">
      <c r="B150" s="10">
        <v>44339</v>
      </c>
      <c r="C150" t="s">
        <v>76</v>
      </c>
      <c r="D150" t="s">
        <v>82</v>
      </c>
      <c r="E150">
        <v>25</v>
      </c>
    </row>
    <row r="151" spans="2:5" x14ac:dyDescent="0.3">
      <c r="B151" s="10">
        <v>44340</v>
      </c>
      <c r="C151" t="s">
        <v>76</v>
      </c>
      <c r="D151" t="s">
        <v>79</v>
      </c>
      <c r="E151">
        <v>10</v>
      </c>
    </row>
    <row r="152" spans="2:5" x14ac:dyDescent="0.3">
      <c r="B152" s="10">
        <v>44342</v>
      </c>
      <c r="C152" t="s">
        <v>75</v>
      </c>
      <c r="D152" t="s">
        <v>78</v>
      </c>
      <c r="E152">
        <v>22</v>
      </c>
    </row>
    <row r="153" spans="2:5" x14ac:dyDescent="0.3">
      <c r="B153" s="10">
        <v>44342</v>
      </c>
      <c r="C153" t="s">
        <v>74</v>
      </c>
      <c r="D153" t="s">
        <v>80</v>
      </c>
      <c r="E153">
        <v>9</v>
      </c>
    </row>
    <row r="154" spans="2:5" x14ac:dyDescent="0.3">
      <c r="B154" s="10">
        <v>44344</v>
      </c>
      <c r="C154" t="s">
        <v>77</v>
      </c>
      <c r="D154" t="s">
        <v>80</v>
      </c>
      <c r="E154">
        <v>10</v>
      </c>
    </row>
    <row r="155" spans="2:5" x14ac:dyDescent="0.3">
      <c r="B155" s="10">
        <v>44345</v>
      </c>
      <c r="C155" t="s">
        <v>74</v>
      </c>
      <c r="D155" t="s">
        <v>79</v>
      </c>
      <c r="E155">
        <v>16</v>
      </c>
    </row>
    <row r="156" spans="2:5" x14ac:dyDescent="0.3">
      <c r="B156" s="10">
        <v>44345</v>
      </c>
      <c r="C156" t="s">
        <v>77</v>
      </c>
      <c r="D156" t="s">
        <v>80</v>
      </c>
      <c r="E156">
        <v>5</v>
      </c>
    </row>
    <row r="157" spans="2:5" x14ac:dyDescent="0.3">
      <c r="B157" s="10">
        <v>44345</v>
      </c>
      <c r="C157" t="s">
        <v>77</v>
      </c>
      <c r="D157" t="s">
        <v>81</v>
      </c>
      <c r="E157">
        <v>12</v>
      </c>
    </row>
    <row r="158" spans="2:5" x14ac:dyDescent="0.3">
      <c r="B158" s="10">
        <v>44349</v>
      </c>
      <c r="C158" t="s">
        <v>74</v>
      </c>
      <c r="D158" t="s">
        <v>82</v>
      </c>
      <c r="E158">
        <v>9</v>
      </c>
    </row>
    <row r="159" spans="2:5" x14ac:dyDescent="0.3">
      <c r="B159" s="10">
        <v>44349</v>
      </c>
      <c r="C159" t="s">
        <v>74</v>
      </c>
      <c r="D159" t="s">
        <v>79</v>
      </c>
      <c r="E159">
        <v>25</v>
      </c>
    </row>
    <row r="160" spans="2:5" x14ac:dyDescent="0.3">
      <c r="B160" s="10">
        <v>44349</v>
      </c>
      <c r="C160" t="s">
        <v>74</v>
      </c>
      <c r="D160" t="s">
        <v>82</v>
      </c>
      <c r="E160">
        <v>24</v>
      </c>
    </row>
    <row r="161" spans="2:5" x14ac:dyDescent="0.3">
      <c r="B161" s="10">
        <v>44350</v>
      </c>
      <c r="C161" t="s">
        <v>77</v>
      </c>
      <c r="D161" t="s">
        <v>80</v>
      </c>
      <c r="E161">
        <v>1</v>
      </c>
    </row>
    <row r="162" spans="2:5" x14ac:dyDescent="0.3">
      <c r="B162" s="10">
        <v>44352</v>
      </c>
      <c r="C162" t="s">
        <v>74</v>
      </c>
      <c r="D162" t="s">
        <v>82</v>
      </c>
      <c r="E162">
        <v>25</v>
      </c>
    </row>
    <row r="163" spans="2:5" x14ac:dyDescent="0.3">
      <c r="B163" s="10">
        <v>44353</v>
      </c>
      <c r="C163" t="s">
        <v>75</v>
      </c>
      <c r="D163" t="s">
        <v>79</v>
      </c>
      <c r="E163">
        <v>23</v>
      </c>
    </row>
    <row r="164" spans="2:5" x14ac:dyDescent="0.3">
      <c r="B164" s="10">
        <v>44353</v>
      </c>
      <c r="C164" t="s">
        <v>75</v>
      </c>
      <c r="D164" t="s">
        <v>82</v>
      </c>
      <c r="E164">
        <v>24</v>
      </c>
    </row>
    <row r="165" spans="2:5" x14ac:dyDescent="0.3">
      <c r="B165" s="10">
        <v>44354</v>
      </c>
      <c r="C165" t="s">
        <v>74</v>
      </c>
      <c r="D165" t="s">
        <v>80</v>
      </c>
      <c r="E165">
        <v>11</v>
      </c>
    </row>
    <row r="166" spans="2:5" x14ac:dyDescent="0.3">
      <c r="B166" s="10">
        <v>44356</v>
      </c>
      <c r="C166" t="s">
        <v>75</v>
      </c>
      <c r="D166" t="s">
        <v>79</v>
      </c>
      <c r="E166">
        <v>21</v>
      </c>
    </row>
    <row r="167" spans="2:5" x14ac:dyDescent="0.3">
      <c r="B167" s="10">
        <v>44361</v>
      </c>
      <c r="C167" t="s">
        <v>76</v>
      </c>
      <c r="D167" t="s">
        <v>82</v>
      </c>
      <c r="E167">
        <v>15</v>
      </c>
    </row>
    <row r="168" spans="2:5" x14ac:dyDescent="0.3">
      <c r="B168" s="10">
        <v>44361</v>
      </c>
      <c r="C168" t="s">
        <v>75</v>
      </c>
      <c r="D168" t="s">
        <v>80</v>
      </c>
      <c r="E168">
        <v>16</v>
      </c>
    </row>
    <row r="169" spans="2:5" x14ac:dyDescent="0.3">
      <c r="B169" s="10">
        <v>44361</v>
      </c>
      <c r="C169" t="s">
        <v>76</v>
      </c>
      <c r="D169" t="s">
        <v>83</v>
      </c>
      <c r="E169">
        <v>15</v>
      </c>
    </row>
    <row r="170" spans="2:5" x14ac:dyDescent="0.3">
      <c r="B170" s="10">
        <v>44362</v>
      </c>
      <c r="C170" t="s">
        <v>75</v>
      </c>
      <c r="D170" t="s">
        <v>79</v>
      </c>
      <c r="E170">
        <v>6</v>
      </c>
    </row>
    <row r="171" spans="2:5" x14ac:dyDescent="0.3">
      <c r="B171" s="10">
        <v>44362</v>
      </c>
      <c r="C171" t="s">
        <v>74</v>
      </c>
      <c r="D171" t="s">
        <v>78</v>
      </c>
      <c r="E171">
        <v>23</v>
      </c>
    </row>
    <row r="172" spans="2:5" x14ac:dyDescent="0.3">
      <c r="B172" s="10">
        <v>44363</v>
      </c>
      <c r="C172" t="s">
        <v>77</v>
      </c>
      <c r="D172" t="s">
        <v>83</v>
      </c>
      <c r="E172">
        <v>17</v>
      </c>
    </row>
    <row r="173" spans="2:5" x14ac:dyDescent="0.3">
      <c r="B173" s="10">
        <v>44363</v>
      </c>
      <c r="C173" t="s">
        <v>74</v>
      </c>
      <c r="D173" t="s">
        <v>81</v>
      </c>
      <c r="E173">
        <v>2</v>
      </c>
    </row>
    <row r="174" spans="2:5" x14ac:dyDescent="0.3">
      <c r="B174" s="10">
        <v>44364</v>
      </c>
      <c r="C174" t="s">
        <v>75</v>
      </c>
      <c r="D174" t="s">
        <v>78</v>
      </c>
      <c r="E174">
        <v>22</v>
      </c>
    </row>
    <row r="175" spans="2:5" x14ac:dyDescent="0.3">
      <c r="B175" s="10">
        <v>44364</v>
      </c>
      <c r="C175" t="s">
        <v>75</v>
      </c>
      <c r="D175" t="s">
        <v>79</v>
      </c>
      <c r="E175">
        <v>15</v>
      </c>
    </row>
    <row r="176" spans="2:5" x14ac:dyDescent="0.3">
      <c r="B176" s="10">
        <v>44365</v>
      </c>
      <c r="C176" t="s">
        <v>75</v>
      </c>
      <c r="D176" t="s">
        <v>82</v>
      </c>
      <c r="E176">
        <v>1</v>
      </c>
    </row>
    <row r="177" spans="2:5" x14ac:dyDescent="0.3">
      <c r="B177" s="10">
        <v>44365</v>
      </c>
      <c r="C177" t="s">
        <v>76</v>
      </c>
      <c r="D177" t="s">
        <v>83</v>
      </c>
      <c r="E177">
        <v>2</v>
      </c>
    </row>
    <row r="178" spans="2:5" x14ac:dyDescent="0.3">
      <c r="B178" s="10">
        <v>44366</v>
      </c>
      <c r="C178" t="s">
        <v>75</v>
      </c>
      <c r="D178" t="s">
        <v>78</v>
      </c>
      <c r="E178">
        <v>22</v>
      </c>
    </row>
    <row r="179" spans="2:5" x14ac:dyDescent="0.3">
      <c r="B179" s="10">
        <v>44367</v>
      </c>
      <c r="C179" t="s">
        <v>77</v>
      </c>
      <c r="D179" t="s">
        <v>80</v>
      </c>
      <c r="E179">
        <v>9</v>
      </c>
    </row>
    <row r="180" spans="2:5" x14ac:dyDescent="0.3">
      <c r="B180" s="10">
        <v>44368</v>
      </c>
      <c r="C180" t="s">
        <v>77</v>
      </c>
      <c r="D180" t="s">
        <v>82</v>
      </c>
      <c r="E180">
        <v>16</v>
      </c>
    </row>
    <row r="181" spans="2:5" x14ac:dyDescent="0.3">
      <c r="B181" s="10">
        <v>44370</v>
      </c>
      <c r="C181" t="s">
        <v>76</v>
      </c>
      <c r="D181" t="s">
        <v>81</v>
      </c>
      <c r="E181">
        <v>12</v>
      </c>
    </row>
    <row r="182" spans="2:5" x14ac:dyDescent="0.3">
      <c r="B182" s="10">
        <v>44370</v>
      </c>
      <c r="C182" t="s">
        <v>74</v>
      </c>
      <c r="D182" t="s">
        <v>80</v>
      </c>
      <c r="E182">
        <v>1</v>
      </c>
    </row>
    <row r="183" spans="2:5" x14ac:dyDescent="0.3">
      <c r="B183" s="10">
        <v>44370</v>
      </c>
      <c r="C183" t="s">
        <v>76</v>
      </c>
      <c r="D183" t="s">
        <v>78</v>
      </c>
      <c r="E183">
        <v>6</v>
      </c>
    </row>
    <row r="184" spans="2:5" x14ac:dyDescent="0.3">
      <c r="B184" s="10">
        <v>44370</v>
      </c>
      <c r="C184" t="s">
        <v>77</v>
      </c>
      <c r="D184" t="s">
        <v>78</v>
      </c>
      <c r="E184">
        <v>6</v>
      </c>
    </row>
    <row r="185" spans="2:5" x14ac:dyDescent="0.3">
      <c r="B185" s="10">
        <v>44370</v>
      </c>
      <c r="C185" t="s">
        <v>74</v>
      </c>
      <c r="D185" t="s">
        <v>79</v>
      </c>
      <c r="E185">
        <v>22</v>
      </c>
    </row>
    <row r="186" spans="2:5" x14ac:dyDescent="0.3">
      <c r="B186" s="10">
        <v>44371</v>
      </c>
      <c r="C186" t="s">
        <v>76</v>
      </c>
      <c r="D186" t="s">
        <v>80</v>
      </c>
      <c r="E186">
        <v>8</v>
      </c>
    </row>
    <row r="187" spans="2:5" x14ac:dyDescent="0.3">
      <c r="B187" s="10">
        <v>44371</v>
      </c>
      <c r="C187" t="s">
        <v>74</v>
      </c>
      <c r="D187" t="s">
        <v>81</v>
      </c>
      <c r="E187">
        <v>9</v>
      </c>
    </row>
    <row r="188" spans="2:5" x14ac:dyDescent="0.3">
      <c r="B188" s="10">
        <v>44374</v>
      </c>
      <c r="C188" t="s">
        <v>76</v>
      </c>
      <c r="D188" t="s">
        <v>83</v>
      </c>
      <c r="E188">
        <v>4</v>
      </c>
    </row>
    <row r="189" spans="2:5" x14ac:dyDescent="0.3">
      <c r="B189" s="10">
        <v>44374</v>
      </c>
      <c r="C189" t="s">
        <v>77</v>
      </c>
      <c r="D189" t="s">
        <v>83</v>
      </c>
      <c r="E189">
        <v>1</v>
      </c>
    </row>
    <row r="190" spans="2:5" x14ac:dyDescent="0.3">
      <c r="B190" s="10">
        <v>44375</v>
      </c>
      <c r="C190" t="s">
        <v>75</v>
      </c>
      <c r="D190" t="s">
        <v>81</v>
      </c>
      <c r="E190">
        <v>15</v>
      </c>
    </row>
    <row r="191" spans="2:5" x14ac:dyDescent="0.3">
      <c r="B191" s="10">
        <v>44375</v>
      </c>
      <c r="C191" t="s">
        <v>77</v>
      </c>
      <c r="D191" t="s">
        <v>80</v>
      </c>
      <c r="E191">
        <v>7</v>
      </c>
    </row>
    <row r="192" spans="2:5" x14ac:dyDescent="0.3">
      <c r="B192" s="10">
        <v>44376</v>
      </c>
      <c r="C192" t="s">
        <v>77</v>
      </c>
      <c r="D192" t="s">
        <v>78</v>
      </c>
      <c r="E192">
        <v>19</v>
      </c>
    </row>
    <row r="193" spans="2:5" x14ac:dyDescent="0.3">
      <c r="B193" s="10">
        <v>44376</v>
      </c>
      <c r="C193" t="s">
        <v>77</v>
      </c>
      <c r="D193" t="s">
        <v>78</v>
      </c>
      <c r="E193">
        <v>6</v>
      </c>
    </row>
    <row r="194" spans="2:5" x14ac:dyDescent="0.3">
      <c r="B194" s="10">
        <v>44377</v>
      </c>
      <c r="C194" t="s">
        <v>77</v>
      </c>
      <c r="D194" t="s">
        <v>83</v>
      </c>
      <c r="E194">
        <v>20</v>
      </c>
    </row>
    <row r="195" spans="2:5" x14ac:dyDescent="0.3">
      <c r="B195" s="10">
        <v>44377</v>
      </c>
      <c r="C195" t="s">
        <v>77</v>
      </c>
      <c r="D195" t="s">
        <v>79</v>
      </c>
      <c r="E195">
        <v>10</v>
      </c>
    </row>
    <row r="196" spans="2:5" x14ac:dyDescent="0.3">
      <c r="B196" s="10">
        <v>44378</v>
      </c>
      <c r="C196" t="s">
        <v>75</v>
      </c>
      <c r="D196" t="s">
        <v>79</v>
      </c>
      <c r="E196">
        <v>14</v>
      </c>
    </row>
    <row r="197" spans="2:5" x14ac:dyDescent="0.3">
      <c r="B197" s="10">
        <v>44379</v>
      </c>
      <c r="C197" t="s">
        <v>75</v>
      </c>
      <c r="D197" t="s">
        <v>82</v>
      </c>
      <c r="E197">
        <v>18</v>
      </c>
    </row>
    <row r="198" spans="2:5" x14ac:dyDescent="0.3">
      <c r="B198" s="10">
        <v>44381</v>
      </c>
      <c r="C198" t="s">
        <v>76</v>
      </c>
      <c r="D198" t="s">
        <v>81</v>
      </c>
      <c r="E198">
        <v>6</v>
      </c>
    </row>
    <row r="199" spans="2:5" x14ac:dyDescent="0.3">
      <c r="B199" s="10">
        <v>44381</v>
      </c>
      <c r="C199" t="s">
        <v>77</v>
      </c>
      <c r="D199" t="s">
        <v>78</v>
      </c>
      <c r="E199">
        <v>11</v>
      </c>
    </row>
    <row r="200" spans="2:5" x14ac:dyDescent="0.3">
      <c r="B200" s="10">
        <v>44385</v>
      </c>
      <c r="C200" t="s">
        <v>75</v>
      </c>
      <c r="D200" t="s">
        <v>80</v>
      </c>
      <c r="E200">
        <v>15</v>
      </c>
    </row>
    <row r="201" spans="2:5" x14ac:dyDescent="0.3">
      <c r="B201" s="10">
        <v>44389</v>
      </c>
      <c r="C201" t="s">
        <v>76</v>
      </c>
      <c r="D201" t="s">
        <v>83</v>
      </c>
      <c r="E201">
        <v>17</v>
      </c>
    </row>
    <row r="202" spans="2:5" x14ac:dyDescent="0.3">
      <c r="B202" s="10">
        <v>44392</v>
      </c>
      <c r="C202" t="s">
        <v>74</v>
      </c>
      <c r="D202" t="s">
        <v>79</v>
      </c>
      <c r="E202">
        <v>1</v>
      </c>
    </row>
    <row r="203" spans="2:5" x14ac:dyDescent="0.3">
      <c r="B203" s="10">
        <v>44392</v>
      </c>
      <c r="C203" t="s">
        <v>75</v>
      </c>
      <c r="D203" t="s">
        <v>82</v>
      </c>
      <c r="E203">
        <v>23</v>
      </c>
    </row>
    <row r="204" spans="2:5" x14ac:dyDescent="0.3">
      <c r="B204" s="10">
        <v>44393</v>
      </c>
      <c r="C204" t="s">
        <v>76</v>
      </c>
      <c r="D204" t="s">
        <v>80</v>
      </c>
      <c r="E204">
        <v>23</v>
      </c>
    </row>
    <row r="205" spans="2:5" x14ac:dyDescent="0.3">
      <c r="B205" s="10">
        <v>44394</v>
      </c>
      <c r="C205" t="s">
        <v>77</v>
      </c>
      <c r="D205" t="s">
        <v>79</v>
      </c>
      <c r="E205">
        <v>10</v>
      </c>
    </row>
    <row r="206" spans="2:5" x14ac:dyDescent="0.3">
      <c r="B206" s="10">
        <v>44394</v>
      </c>
      <c r="C206" t="s">
        <v>77</v>
      </c>
      <c r="D206" t="s">
        <v>80</v>
      </c>
      <c r="E206">
        <v>15</v>
      </c>
    </row>
    <row r="207" spans="2:5" x14ac:dyDescent="0.3">
      <c r="B207" s="10">
        <v>44397</v>
      </c>
      <c r="C207" t="s">
        <v>77</v>
      </c>
      <c r="D207" t="s">
        <v>78</v>
      </c>
      <c r="E207">
        <v>4</v>
      </c>
    </row>
    <row r="208" spans="2:5" x14ac:dyDescent="0.3">
      <c r="B208" s="10">
        <v>44398</v>
      </c>
      <c r="C208" t="s">
        <v>75</v>
      </c>
      <c r="D208" t="s">
        <v>79</v>
      </c>
      <c r="E208">
        <v>19</v>
      </c>
    </row>
    <row r="209" spans="2:5" x14ac:dyDescent="0.3">
      <c r="B209" s="10">
        <v>44398</v>
      </c>
      <c r="C209" t="s">
        <v>75</v>
      </c>
      <c r="D209" t="s">
        <v>80</v>
      </c>
      <c r="E209">
        <v>13</v>
      </c>
    </row>
    <row r="210" spans="2:5" x14ac:dyDescent="0.3">
      <c r="B210" s="10">
        <v>44400</v>
      </c>
      <c r="C210" t="s">
        <v>77</v>
      </c>
      <c r="D210" t="s">
        <v>78</v>
      </c>
      <c r="E210">
        <v>14</v>
      </c>
    </row>
    <row r="211" spans="2:5" x14ac:dyDescent="0.3">
      <c r="B211" s="10">
        <v>44401</v>
      </c>
      <c r="C211" t="s">
        <v>76</v>
      </c>
      <c r="D211" t="s">
        <v>79</v>
      </c>
      <c r="E211">
        <v>13</v>
      </c>
    </row>
    <row r="212" spans="2:5" x14ac:dyDescent="0.3">
      <c r="B212" s="10">
        <v>44402</v>
      </c>
      <c r="C212" t="s">
        <v>76</v>
      </c>
      <c r="D212" t="s">
        <v>81</v>
      </c>
      <c r="E212">
        <v>13</v>
      </c>
    </row>
    <row r="213" spans="2:5" x14ac:dyDescent="0.3">
      <c r="B213" s="10">
        <v>44402</v>
      </c>
      <c r="C213" t="s">
        <v>76</v>
      </c>
      <c r="D213" t="s">
        <v>82</v>
      </c>
      <c r="E213">
        <v>1</v>
      </c>
    </row>
    <row r="214" spans="2:5" x14ac:dyDescent="0.3">
      <c r="B214" s="10">
        <v>44403</v>
      </c>
      <c r="C214" t="s">
        <v>74</v>
      </c>
      <c r="D214" t="s">
        <v>81</v>
      </c>
      <c r="E214">
        <v>25</v>
      </c>
    </row>
    <row r="215" spans="2:5" x14ac:dyDescent="0.3">
      <c r="B215" s="10">
        <v>44403</v>
      </c>
      <c r="C215" t="s">
        <v>77</v>
      </c>
      <c r="D215" t="s">
        <v>82</v>
      </c>
      <c r="E215">
        <v>15</v>
      </c>
    </row>
    <row r="216" spans="2:5" x14ac:dyDescent="0.3">
      <c r="B216" s="10">
        <v>44403</v>
      </c>
      <c r="C216" t="s">
        <v>76</v>
      </c>
      <c r="D216" t="s">
        <v>80</v>
      </c>
      <c r="E216">
        <v>17</v>
      </c>
    </row>
    <row r="217" spans="2:5" x14ac:dyDescent="0.3">
      <c r="B217" s="10">
        <v>44404</v>
      </c>
      <c r="C217" t="s">
        <v>74</v>
      </c>
      <c r="D217" t="s">
        <v>82</v>
      </c>
      <c r="E217">
        <v>11</v>
      </c>
    </row>
    <row r="218" spans="2:5" x14ac:dyDescent="0.3">
      <c r="B218" s="10">
        <v>44404</v>
      </c>
      <c r="C218" t="s">
        <v>77</v>
      </c>
      <c r="D218" t="s">
        <v>83</v>
      </c>
      <c r="E218">
        <v>24</v>
      </c>
    </row>
    <row r="219" spans="2:5" x14ac:dyDescent="0.3">
      <c r="B219" s="10">
        <v>44406</v>
      </c>
      <c r="C219" t="s">
        <v>75</v>
      </c>
      <c r="D219" t="s">
        <v>82</v>
      </c>
      <c r="E219">
        <v>24</v>
      </c>
    </row>
    <row r="220" spans="2:5" x14ac:dyDescent="0.3">
      <c r="B220" s="10">
        <v>44406</v>
      </c>
      <c r="C220" t="s">
        <v>77</v>
      </c>
      <c r="D220" t="s">
        <v>81</v>
      </c>
      <c r="E220">
        <v>7</v>
      </c>
    </row>
    <row r="221" spans="2:5" x14ac:dyDescent="0.3">
      <c r="B221" s="10">
        <v>44408</v>
      </c>
      <c r="C221" t="s">
        <v>76</v>
      </c>
      <c r="D221" t="s">
        <v>82</v>
      </c>
      <c r="E221">
        <v>3</v>
      </c>
    </row>
    <row r="222" spans="2:5" x14ac:dyDescent="0.3">
      <c r="B222" s="10">
        <v>44409</v>
      </c>
      <c r="C222" t="s">
        <v>76</v>
      </c>
      <c r="D222" t="s">
        <v>82</v>
      </c>
      <c r="E222">
        <v>2</v>
      </c>
    </row>
    <row r="223" spans="2:5" x14ac:dyDescent="0.3">
      <c r="B223" s="10">
        <v>44409</v>
      </c>
      <c r="C223" t="s">
        <v>76</v>
      </c>
      <c r="D223" t="s">
        <v>82</v>
      </c>
      <c r="E223">
        <v>14</v>
      </c>
    </row>
    <row r="224" spans="2:5" x14ac:dyDescent="0.3">
      <c r="B224" s="10">
        <v>44410</v>
      </c>
      <c r="C224" t="s">
        <v>75</v>
      </c>
      <c r="D224" t="s">
        <v>79</v>
      </c>
      <c r="E224">
        <v>15</v>
      </c>
    </row>
    <row r="225" spans="2:5" x14ac:dyDescent="0.3">
      <c r="B225" s="10">
        <v>44410</v>
      </c>
      <c r="C225" t="s">
        <v>76</v>
      </c>
      <c r="D225" t="s">
        <v>80</v>
      </c>
      <c r="E225">
        <v>15</v>
      </c>
    </row>
    <row r="226" spans="2:5" x14ac:dyDescent="0.3">
      <c r="B226" s="10">
        <v>44410</v>
      </c>
      <c r="C226" t="s">
        <v>74</v>
      </c>
      <c r="D226" t="s">
        <v>80</v>
      </c>
      <c r="E226">
        <v>20</v>
      </c>
    </row>
    <row r="227" spans="2:5" x14ac:dyDescent="0.3">
      <c r="B227" s="10">
        <v>44411</v>
      </c>
      <c r="C227" t="s">
        <v>76</v>
      </c>
      <c r="D227" t="s">
        <v>80</v>
      </c>
      <c r="E227">
        <v>11</v>
      </c>
    </row>
    <row r="228" spans="2:5" x14ac:dyDescent="0.3">
      <c r="B228" s="10">
        <v>44413</v>
      </c>
      <c r="C228" t="s">
        <v>77</v>
      </c>
      <c r="D228" t="s">
        <v>78</v>
      </c>
      <c r="E228">
        <v>2</v>
      </c>
    </row>
    <row r="229" spans="2:5" x14ac:dyDescent="0.3">
      <c r="B229" s="10">
        <v>44413</v>
      </c>
      <c r="C229" t="s">
        <v>76</v>
      </c>
      <c r="D229" t="s">
        <v>83</v>
      </c>
      <c r="E229">
        <v>19</v>
      </c>
    </row>
    <row r="230" spans="2:5" x14ac:dyDescent="0.3">
      <c r="B230" s="10">
        <v>44414</v>
      </c>
      <c r="C230" t="s">
        <v>76</v>
      </c>
      <c r="D230" t="s">
        <v>79</v>
      </c>
      <c r="E230">
        <v>12</v>
      </c>
    </row>
    <row r="231" spans="2:5" x14ac:dyDescent="0.3">
      <c r="B231" s="10">
        <v>44415</v>
      </c>
      <c r="C231" t="s">
        <v>77</v>
      </c>
      <c r="D231" t="s">
        <v>83</v>
      </c>
      <c r="E231">
        <v>19</v>
      </c>
    </row>
    <row r="232" spans="2:5" x14ac:dyDescent="0.3">
      <c r="B232" s="10">
        <v>44416</v>
      </c>
      <c r="C232" t="s">
        <v>74</v>
      </c>
      <c r="D232" t="s">
        <v>81</v>
      </c>
      <c r="E232">
        <v>18</v>
      </c>
    </row>
    <row r="233" spans="2:5" x14ac:dyDescent="0.3">
      <c r="B233" s="10">
        <v>44418</v>
      </c>
      <c r="C233" t="s">
        <v>75</v>
      </c>
      <c r="D233" t="s">
        <v>82</v>
      </c>
      <c r="E233">
        <v>20</v>
      </c>
    </row>
    <row r="234" spans="2:5" x14ac:dyDescent="0.3">
      <c r="B234" s="10">
        <v>44419</v>
      </c>
      <c r="C234" t="s">
        <v>77</v>
      </c>
      <c r="D234" t="s">
        <v>83</v>
      </c>
      <c r="E234">
        <v>7</v>
      </c>
    </row>
    <row r="235" spans="2:5" x14ac:dyDescent="0.3">
      <c r="B235" s="10">
        <v>44419</v>
      </c>
      <c r="C235" t="s">
        <v>76</v>
      </c>
      <c r="D235" t="s">
        <v>79</v>
      </c>
      <c r="E235">
        <v>21</v>
      </c>
    </row>
    <row r="236" spans="2:5" x14ac:dyDescent="0.3">
      <c r="B236" s="10">
        <v>44421</v>
      </c>
      <c r="C236" t="s">
        <v>75</v>
      </c>
      <c r="D236" t="s">
        <v>82</v>
      </c>
      <c r="E236">
        <v>17</v>
      </c>
    </row>
    <row r="237" spans="2:5" x14ac:dyDescent="0.3">
      <c r="B237" s="10">
        <v>44422</v>
      </c>
      <c r="C237" t="s">
        <v>77</v>
      </c>
      <c r="D237" t="s">
        <v>82</v>
      </c>
      <c r="E237">
        <v>12</v>
      </c>
    </row>
    <row r="238" spans="2:5" x14ac:dyDescent="0.3">
      <c r="B238" s="10">
        <v>44423</v>
      </c>
      <c r="C238" t="s">
        <v>76</v>
      </c>
      <c r="D238" t="s">
        <v>80</v>
      </c>
      <c r="E238">
        <v>4</v>
      </c>
    </row>
    <row r="239" spans="2:5" x14ac:dyDescent="0.3">
      <c r="B239" s="10">
        <v>44424</v>
      </c>
      <c r="C239" t="s">
        <v>77</v>
      </c>
      <c r="D239" t="s">
        <v>83</v>
      </c>
      <c r="E239">
        <v>12</v>
      </c>
    </row>
    <row r="240" spans="2:5" x14ac:dyDescent="0.3">
      <c r="B240" s="10">
        <v>44424</v>
      </c>
      <c r="C240" t="s">
        <v>75</v>
      </c>
      <c r="D240" t="s">
        <v>81</v>
      </c>
      <c r="E240">
        <v>25</v>
      </c>
    </row>
    <row r="241" spans="2:5" x14ac:dyDescent="0.3">
      <c r="B241" s="10">
        <v>44424</v>
      </c>
      <c r="C241" t="s">
        <v>75</v>
      </c>
      <c r="D241" t="s">
        <v>79</v>
      </c>
      <c r="E241">
        <v>6</v>
      </c>
    </row>
    <row r="242" spans="2:5" x14ac:dyDescent="0.3">
      <c r="B242" s="10">
        <v>44426</v>
      </c>
      <c r="C242" t="s">
        <v>76</v>
      </c>
      <c r="D242" t="s">
        <v>80</v>
      </c>
      <c r="E242">
        <v>10</v>
      </c>
    </row>
    <row r="243" spans="2:5" x14ac:dyDescent="0.3">
      <c r="B243" s="10">
        <v>44426</v>
      </c>
      <c r="C243" t="s">
        <v>74</v>
      </c>
      <c r="D243" t="s">
        <v>83</v>
      </c>
      <c r="E243">
        <v>25</v>
      </c>
    </row>
    <row r="244" spans="2:5" x14ac:dyDescent="0.3">
      <c r="B244" s="10">
        <v>44428</v>
      </c>
      <c r="C244" t="s">
        <v>75</v>
      </c>
      <c r="D244" t="s">
        <v>82</v>
      </c>
      <c r="E244">
        <v>20</v>
      </c>
    </row>
    <row r="245" spans="2:5" x14ac:dyDescent="0.3">
      <c r="B245" s="10">
        <v>44428</v>
      </c>
      <c r="C245" t="s">
        <v>75</v>
      </c>
      <c r="D245" t="s">
        <v>81</v>
      </c>
      <c r="E245">
        <v>17</v>
      </c>
    </row>
    <row r="246" spans="2:5" x14ac:dyDescent="0.3">
      <c r="B246" s="10">
        <v>44428</v>
      </c>
      <c r="C246" t="s">
        <v>76</v>
      </c>
      <c r="D246" t="s">
        <v>82</v>
      </c>
      <c r="E246">
        <v>10</v>
      </c>
    </row>
    <row r="247" spans="2:5" x14ac:dyDescent="0.3">
      <c r="B247" s="10">
        <v>44430</v>
      </c>
      <c r="C247" t="s">
        <v>74</v>
      </c>
      <c r="D247" t="s">
        <v>81</v>
      </c>
      <c r="E247">
        <v>18</v>
      </c>
    </row>
    <row r="248" spans="2:5" x14ac:dyDescent="0.3">
      <c r="B248" s="10">
        <v>44430</v>
      </c>
      <c r="C248" t="s">
        <v>77</v>
      </c>
      <c r="D248" t="s">
        <v>83</v>
      </c>
      <c r="E248">
        <v>18</v>
      </c>
    </row>
    <row r="249" spans="2:5" x14ac:dyDescent="0.3">
      <c r="B249" s="10">
        <v>44431</v>
      </c>
      <c r="C249" t="s">
        <v>75</v>
      </c>
      <c r="D249" t="s">
        <v>83</v>
      </c>
      <c r="E249">
        <v>11</v>
      </c>
    </row>
    <row r="250" spans="2:5" x14ac:dyDescent="0.3">
      <c r="B250" s="10">
        <v>44432</v>
      </c>
      <c r="C250" t="s">
        <v>77</v>
      </c>
      <c r="D250" t="s">
        <v>83</v>
      </c>
      <c r="E250">
        <v>7</v>
      </c>
    </row>
    <row r="251" spans="2:5" x14ac:dyDescent="0.3">
      <c r="B251" s="10">
        <v>44434</v>
      </c>
      <c r="C251" t="s">
        <v>77</v>
      </c>
      <c r="D251" t="s">
        <v>81</v>
      </c>
      <c r="E251">
        <v>20</v>
      </c>
    </row>
    <row r="252" spans="2:5" x14ac:dyDescent="0.3">
      <c r="B252" s="10">
        <v>44434</v>
      </c>
      <c r="C252" t="s">
        <v>75</v>
      </c>
      <c r="D252" t="s">
        <v>80</v>
      </c>
      <c r="E252">
        <v>15</v>
      </c>
    </row>
    <row r="253" spans="2:5" x14ac:dyDescent="0.3">
      <c r="B253" s="10">
        <v>44435</v>
      </c>
      <c r="C253" t="s">
        <v>74</v>
      </c>
      <c r="D253" t="s">
        <v>78</v>
      </c>
      <c r="E253">
        <v>2</v>
      </c>
    </row>
    <row r="254" spans="2:5" x14ac:dyDescent="0.3">
      <c r="B254" s="10">
        <v>44438</v>
      </c>
      <c r="C254" t="s">
        <v>76</v>
      </c>
      <c r="D254" t="s">
        <v>81</v>
      </c>
      <c r="E254">
        <v>14</v>
      </c>
    </row>
    <row r="255" spans="2:5" x14ac:dyDescent="0.3">
      <c r="B255" s="10">
        <v>44438</v>
      </c>
      <c r="C255" t="s">
        <v>77</v>
      </c>
      <c r="D255" t="s">
        <v>81</v>
      </c>
      <c r="E255">
        <v>23</v>
      </c>
    </row>
    <row r="256" spans="2:5" x14ac:dyDescent="0.3">
      <c r="B256" s="10">
        <v>44440</v>
      </c>
      <c r="C256" t="s">
        <v>74</v>
      </c>
      <c r="D256" t="s">
        <v>78</v>
      </c>
      <c r="E256">
        <v>12</v>
      </c>
    </row>
    <row r="257" spans="2:5" x14ac:dyDescent="0.3">
      <c r="B257" s="10">
        <v>44444</v>
      </c>
      <c r="C257" t="s">
        <v>75</v>
      </c>
      <c r="D257" t="s">
        <v>81</v>
      </c>
      <c r="E257">
        <v>18</v>
      </c>
    </row>
    <row r="258" spans="2:5" x14ac:dyDescent="0.3">
      <c r="B258" s="10">
        <v>44444</v>
      </c>
      <c r="C258" t="s">
        <v>74</v>
      </c>
      <c r="D258" t="s">
        <v>82</v>
      </c>
      <c r="E258">
        <v>7</v>
      </c>
    </row>
    <row r="259" spans="2:5" x14ac:dyDescent="0.3">
      <c r="B259" s="10">
        <v>44444</v>
      </c>
      <c r="C259" t="s">
        <v>75</v>
      </c>
      <c r="D259" t="s">
        <v>80</v>
      </c>
      <c r="E259">
        <v>13</v>
      </c>
    </row>
    <row r="260" spans="2:5" x14ac:dyDescent="0.3">
      <c r="B260" s="10">
        <v>44447</v>
      </c>
      <c r="C260" t="s">
        <v>75</v>
      </c>
      <c r="D260" t="s">
        <v>82</v>
      </c>
      <c r="E260">
        <v>22</v>
      </c>
    </row>
    <row r="261" spans="2:5" x14ac:dyDescent="0.3">
      <c r="B261" s="10">
        <v>44448</v>
      </c>
      <c r="C261" t="s">
        <v>77</v>
      </c>
      <c r="D261" t="s">
        <v>79</v>
      </c>
      <c r="E261">
        <v>14</v>
      </c>
    </row>
    <row r="262" spans="2:5" x14ac:dyDescent="0.3">
      <c r="B262" s="10">
        <v>44450</v>
      </c>
      <c r="C262" t="s">
        <v>74</v>
      </c>
      <c r="D262" t="s">
        <v>83</v>
      </c>
      <c r="E262">
        <v>13</v>
      </c>
    </row>
    <row r="263" spans="2:5" x14ac:dyDescent="0.3">
      <c r="B263" s="10">
        <v>44450</v>
      </c>
      <c r="C263" t="s">
        <v>76</v>
      </c>
      <c r="D263" t="s">
        <v>79</v>
      </c>
      <c r="E263">
        <v>23</v>
      </c>
    </row>
    <row r="264" spans="2:5" x14ac:dyDescent="0.3">
      <c r="B264" s="10">
        <v>44451</v>
      </c>
      <c r="C264" t="s">
        <v>77</v>
      </c>
      <c r="D264" t="s">
        <v>80</v>
      </c>
      <c r="E264">
        <v>19</v>
      </c>
    </row>
    <row r="265" spans="2:5" x14ac:dyDescent="0.3">
      <c r="B265" s="10">
        <v>44451</v>
      </c>
      <c r="C265" t="s">
        <v>75</v>
      </c>
      <c r="D265" t="s">
        <v>80</v>
      </c>
      <c r="E265">
        <v>8</v>
      </c>
    </row>
    <row r="266" spans="2:5" x14ac:dyDescent="0.3">
      <c r="B266" s="10">
        <v>44453</v>
      </c>
      <c r="C266" t="s">
        <v>77</v>
      </c>
      <c r="D266" t="s">
        <v>79</v>
      </c>
      <c r="E266">
        <v>16</v>
      </c>
    </row>
    <row r="267" spans="2:5" x14ac:dyDescent="0.3">
      <c r="B267" s="10">
        <v>44454</v>
      </c>
      <c r="C267" t="s">
        <v>77</v>
      </c>
      <c r="D267" t="s">
        <v>80</v>
      </c>
      <c r="E267">
        <v>9</v>
      </c>
    </row>
    <row r="268" spans="2:5" x14ac:dyDescent="0.3">
      <c r="B268" s="10">
        <v>44455</v>
      </c>
      <c r="C268" t="s">
        <v>74</v>
      </c>
      <c r="D268" t="s">
        <v>79</v>
      </c>
      <c r="E268">
        <v>14</v>
      </c>
    </row>
    <row r="269" spans="2:5" x14ac:dyDescent="0.3">
      <c r="B269" s="10">
        <v>44456</v>
      </c>
      <c r="C269" t="s">
        <v>76</v>
      </c>
      <c r="D269" t="s">
        <v>80</v>
      </c>
      <c r="E269">
        <v>15</v>
      </c>
    </row>
    <row r="270" spans="2:5" x14ac:dyDescent="0.3">
      <c r="B270" s="10">
        <v>44456</v>
      </c>
      <c r="C270" t="s">
        <v>76</v>
      </c>
      <c r="D270" t="s">
        <v>79</v>
      </c>
      <c r="E270">
        <v>23</v>
      </c>
    </row>
    <row r="271" spans="2:5" x14ac:dyDescent="0.3">
      <c r="B271" s="10">
        <v>44456</v>
      </c>
      <c r="C271" t="s">
        <v>77</v>
      </c>
      <c r="D271" t="s">
        <v>81</v>
      </c>
      <c r="E271">
        <v>17</v>
      </c>
    </row>
    <row r="272" spans="2:5" x14ac:dyDescent="0.3">
      <c r="B272" s="10">
        <v>44458</v>
      </c>
      <c r="C272" t="s">
        <v>74</v>
      </c>
      <c r="D272" t="s">
        <v>78</v>
      </c>
      <c r="E272">
        <v>21</v>
      </c>
    </row>
    <row r="273" spans="2:5" x14ac:dyDescent="0.3">
      <c r="B273" s="10">
        <v>44458</v>
      </c>
      <c r="C273" t="s">
        <v>74</v>
      </c>
      <c r="D273" t="s">
        <v>81</v>
      </c>
      <c r="E273">
        <v>19</v>
      </c>
    </row>
    <row r="274" spans="2:5" x14ac:dyDescent="0.3">
      <c r="B274" s="10">
        <v>44460</v>
      </c>
      <c r="C274" t="s">
        <v>76</v>
      </c>
      <c r="D274" t="s">
        <v>80</v>
      </c>
      <c r="E274">
        <v>15</v>
      </c>
    </row>
    <row r="275" spans="2:5" x14ac:dyDescent="0.3">
      <c r="B275" s="10">
        <v>44460</v>
      </c>
      <c r="C275" t="s">
        <v>76</v>
      </c>
      <c r="D275" t="s">
        <v>79</v>
      </c>
      <c r="E275">
        <v>17</v>
      </c>
    </row>
    <row r="276" spans="2:5" x14ac:dyDescent="0.3">
      <c r="B276" s="10">
        <v>44460</v>
      </c>
      <c r="C276" t="s">
        <v>74</v>
      </c>
      <c r="D276" t="s">
        <v>79</v>
      </c>
      <c r="E276">
        <v>18</v>
      </c>
    </row>
    <row r="277" spans="2:5" x14ac:dyDescent="0.3">
      <c r="B277" s="10">
        <v>44460</v>
      </c>
      <c r="C277" t="s">
        <v>75</v>
      </c>
      <c r="D277" t="s">
        <v>80</v>
      </c>
      <c r="E277">
        <v>11</v>
      </c>
    </row>
    <row r="278" spans="2:5" x14ac:dyDescent="0.3">
      <c r="B278" s="10">
        <v>44461</v>
      </c>
      <c r="C278" t="s">
        <v>77</v>
      </c>
      <c r="D278" t="s">
        <v>82</v>
      </c>
      <c r="E278">
        <v>15</v>
      </c>
    </row>
    <row r="279" spans="2:5" x14ac:dyDescent="0.3">
      <c r="B279" s="10">
        <v>44462</v>
      </c>
      <c r="C279" t="s">
        <v>75</v>
      </c>
      <c r="D279" t="s">
        <v>81</v>
      </c>
      <c r="E279">
        <v>5</v>
      </c>
    </row>
    <row r="280" spans="2:5" x14ac:dyDescent="0.3">
      <c r="B280" s="10">
        <v>44462</v>
      </c>
      <c r="C280" t="s">
        <v>75</v>
      </c>
      <c r="D280" t="s">
        <v>81</v>
      </c>
      <c r="E280">
        <v>22</v>
      </c>
    </row>
    <row r="281" spans="2:5" x14ac:dyDescent="0.3">
      <c r="B281" s="10">
        <v>44463</v>
      </c>
      <c r="C281" t="s">
        <v>77</v>
      </c>
      <c r="D281" t="s">
        <v>82</v>
      </c>
      <c r="E281">
        <v>10</v>
      </c>
    </row>
    <row r="282" spans="2:5" x14ac:dyDescent="0.3">
      <c r="B282" s="10">
        <v>44463</v>
      </c>
      <c r="C282" t="s">
        <v>75</v>
      </c>
      <c r="D282" t="s">
        <v>78</v>
      </c>
      <c r="E282">
        <v>6</v>
      </c>
    </row>
    <row r="283" spans="2:5" x14ac:dyDescent="0.3">
      <c r="B283" s="10">
        <v>44463</v>
      </c>
      <c r="C283" t="s">
        <v>77</v>
      </c>
      <c r="D283" t="s">
        <v>80</v>
      </c>
      <c r="E283">
        <v>9</v>
      </c>
    </row>
    <row r="284" spans="2:5" x14ac:dyDescent="0.3">
      <c r="B284" s="10">
        <v>44464</v>
      </c>
      <c r="C284" t="s">
        <v>76</v>
      </c>
      <c r="D284" t="s">
        <v>82</v>
      </c>
      <c r="E284">
        <v>22</v>
      </c>
    </row>
    <row r="285" spans="2:5" x14ac:dyDescent="0.3">
      <c r="B285" s="10">
        <v>44464</v>
      </c>
      <c r="C285" t="s">
        <v>77</v>
      </c>
      <c r="D285" t="s">
        <v>82</v>
      </c>
      <c r="E285">
        <v>19</v>
      </c>
    </row>
    <row r="286" spans="2:5" x14ac:dyDescent="0.3">
      <c r="B286" s="10">
        <v>44464</v>
      </c>
      <c r="C286" t="s">
        <v>76</v>
      </c>
      <c r="D286" t="s">
        <v>81</v>
      </c>
      <c r="E286">
        <v>18</v>
      </c>
    </row>
    <row r="287" spans="2:5" x14ac:dyDescent="0.3">
      <c r="B287" s="10">
        <v>44464</v>
      </c>
      <c r="C287" t="s">
        <v>75</v>
      </c>
      <c r="D287" t="s">
        <v>78</v>
      </c>
      <c r="E287">
        <v>20</v>
      </c>
    </row>
    <row r="288" spans="2:5" x14ac:dyDescent="0.3">
      <c r="B288" s="10">
        <v>44465</v>
      </c>
      <c r="C288" t="s">
        <v>74</v>
      </c>
      <c r="D288" t="s">
        <v>80</v>
      </c>
      <c r="E288">
        <v>1</v>
      </c>
    </row>
    <row r="289" spans="2:5" x14ac:dyDescent="0.3">
      <c r="B289" s="10">
        <v>44465</v>
      </c>
      <c r="C289" t="s">
        <v>75</v>
      </c>
      <c r="D289" t="s">
        <v>83</v>
      </c>
      <c r="E289">
        <v>10</v>
      </c>
    </row>
    <row r="290" spans="2:5" x14ac:dyDescent="0.3">
      <c r="B290" s="10">
        <v>44466</v>
      </c>
      <c r="C290" t="s">
        <v>77</v>
      </c>
      <c r="D290" t="s">
        <v>79</v>
      </c>
      <c r="E290">
        <v>4</v>
      </c>
    </row>
    <row r="291" spans="2:5" x14ac:dyDescent="0.3">
      <c r="B291" s="10">
        <v>44467</v>
      </c>
      <c r="C291" t="s">
        <v>74</v>
      </c>
      <c r="D291" t="s">
        <v>81</v>
      </c>
      <c r="E291">
        <v>22</v>
      </c>
    </row>
    <row r="292" spans="2:5" x14ac:dyDescent="0.3">
      <c r="B292" s="10">
        <v>44467</v>
      </c>
      <c r="C292" t="s">
        <v>74</v>
      </c>
      <c r="D292" t="s">
        <v>79</v>
      </c>
      <c r="E292">
        <v>7</v>
      </c>
    </row>
    <row r="293" spans="2:5" x14ac:dyDescent="0.3">
      <c r="B293" s="10">
        <v>44469</v>
      </c>
      <c r="C293" t="s">
        <v>76</v>
      </c>
      <c r="D293" t="s">
        <v>82</v>
      </c>
      <c r="E293">
        <v>13</v>
      </c>
    </row>
    <row r="294" spans="2:5" x14ac:dyDescent="0.3">
      <c r="B294" s="10">
        <v>44470</v>
      </c>
      <c r="C294" t="s">
        <v>77</v>
      </c>
      <c r="D294" t="s">
        <v>82</v>
      </c>
      <c r="E294">
        <v>24</v>
      </c>
    </row>
    <row r="295" spans="2:5" x14ac:dyDescent="0.3">
      <c r="B295" s="10">
        <v>44470</v>
      </c>
      <c r="C295" t="s">
        <v>75</v>
      </c>
      <c r="D295" t="s">
        <v>82</v>
      </c>
      <c r="E295">
        <v>6</v>
      </c>
    </row>
    <row r="296" spans="2:5" x14ac:dyDescent="0.3">
      <c r="B296" s="10">
        <v>44471</v>
      </c>
      <c r="C296" t="s">
        <v>74</v>
      </c>
      <c r="D296" t="s">
        <v>79</v>
      </c>
      <c r="E296">
        <v>24</v>
      </c>
    </row>
    <row r="297" spans="2:5" x14ac:dyDescent="0.3">
      <c r="B297" s="10">
        <v>44471</v>
      </c>
      <c r="C297" t="s">
        <v>77</v>
      </c>
      <c r="D297" t="s">
        <v>78</v>
      </c>
      <c r="E297">
        <v>18</v>
      </c>
    </row>
    <row r="298" spans="2:5" x14ac:dyDescent="0.3">
      <c r="B298" s="10">
        <v>44471</v>
      </c>
      <c r="C298" t="s">
        <v>75</v>
      </c>
      <c r="D298" t="s">
        <v>82</v>
      </c>
      <c r="E298">
        <v>16</v>
      </c>
    </row>
    <row r="299" spans="2:5" x14ac:dyDescent="0.3">
      <c r="B299" s="10">
        <v>44472</v>
      </c>
      <c r="C299" t="s">
        <v>77</v>
      </c>
      <c r="D299" t="s">
        <v>79</v>
      </c>
      <c r="E299">
        <v>25</v>
      </c>
    </row>
    <row r="300" spans="2:5" x14ac:dyDescent="0.3">
      <c r="B300" s="10">
        <v>44474</v>
      </c>
      <c r="C300" t="s">
        <v>77</v>
      </c>
      <c r="D300" t="s">
        <v>82</v>
      </c>
      <c r="E300">
        <v>11</v>
      </c>
    </row>
    <row r="301" spans="2:5" x14ac:dyDescent="0.3">
      <c r="B301" s="10">
        <v>44475</v>
      </c>
      <c r="C301" t="s">
        <v>75</v>
      </c>
      <c r="D301" t="s">
        <v>83</v>
      </c>
      <c r="E301">
        <v>16</v>
      </c>
    </row>
    <row r="302" spans="2:5" x14ac:dyDescent="0.3">
      <c r="B302" s="10">
        <v>44475</v>
      </c>
      <c r="C302" t="s">
        <v>77</v>
      </c>
      <c r="D302" t="s">
        <v>81</v>
      </c>
      <c r="E302">
        <v>24</v>
      </c>
    </row>
    <row r="303" spans="2:5" x14ac:dyDescent="0.3">
      <c r="B303" s="10">
        <v>44476</v>
      </c>
      <c r="C303" t="s">
        <v>76</v>
      </c>
      <c r="D303" t="s">
        <v>81</v>
      </c>
      <c r="E303">
        <v>1</v>
      </c>
    </row>
    <row r="304" spans="2:5" x14ac:dyDescent="0.3">
      <c r="B304" s="10">
        <v>44476</v>
      </c>
      <c r="C304" t="s">
        <v>75</v>
      </c>
      <c r="D304" t="s">
        <v>81</v>
      </c>
      <c r="E304">
        <v>15</v>
      </c>
    </row>
    <row r="305" spans="2:5" x14ac:dyDescent="0.3">
      <c r="B305" s="10">
        <v>44476</v>
      </c>
      <c r="C305" t="s">
        <v>74</v>
      </c>
      <c r="D305" t="s">
        <v>82</v>
      </c>
      <c r="E305">
        <v>15</v>
      </c>
    </row>
    <row r="306" spans="2:5" x14ac:dyDescent="0.3">
      <c r="B306" s="10">
        <v>44476</v>
      </c>
      <c r="C306" t="s">
        <v>77</v>
      </c>
      <c r="D306" t="s">
        <v>78</v>
      </c>
      <c r="E306">
        <v>20</v>
      </c>
    </row>
    <row r="307" spans="2:5" x14ac:dyDescent="0.3">
      <c r="B307" s="10">
        <v>44477</v>
      </c>
      <c r="C307" t="s">
        <v>74</v>
      </c>
      <c r="D307" t="s">
        <v>78</v>
      </c>
      <c r="E307">
        <v>18</v>
      </c>
    </row>
    <row r="308" spans="2:5" x14ac:dyDescent="0.3">
      <c r="B308" s="10">
        <v>44478</v>
      </c>
      <c r="C308" t="s">
        <v>74</v>
      </c>
      <c r="D308" t="s">
        <v>81</v>
      </c>
      <c r="E308">
        <v>13</v>
      </c>
    </row>
    <row r="309" spans="2:5" x14ac:dyDescent="0.3">
      <c r="B309" s="10">
        <v>44480</v>
      </c>
      <c r="C309" t="s">
        <v>76</v>
      </c>
      <c r="D309" t="s">
        <v>79</v>
      </c>
      <c r="E309">
        <v>21</v>
      </c>
    </row>
    <row r="310" spans="2:5" x14ac:dyDescent="0.3">
      <c r="B310" s="10">
        <v>44482</v>
      </c>
      <c r="C310" t="s">
        <v>77</v>
      </c>
      <c r="D310" t="s">
        <v>82</v>
      </c>
      <c r="E310">
        <v>20</v>
      </c>
    </row>
    <row r="311" spans="2:5" x14ac:dyDescent="0.3">
      <c r="B311" s="10">
        <v>44483</v>
      </c>
      <c r="C311" t="s">
        <v>76</v>
      </c>
      <c r="D311" t="s">
        <v>82</v>
      </c>
      <c r="E311">
        <v>8</v>
      </c>
    </row>
    <row r="312" spans="2:5" x14ac:dyDescent="0.3">
      <c r="B312" s="10">
        <v>44483</v>
      </c>
      <c r="C312" t="s">
        <v>77</v>
      </c>
      <c r="D312" t="s">
        <v>82</v>
      </c>
      <c r="E312">
        <v>5</v>
      </c>
    </row>
    <row r="313" spans="2:5" x14ac:dyDescent="0.3">
      <c r="B313" s="10">
        <v>44485</v>
      </c>
      <c r="C313" t="s">
        <v>76</v>
      </c>
      <c r="D313" t="s">
        <v>78</v>
      </c>
      <c r="E313">
        <v>25</v>
      </c>
    </row>
    <row r="314" spans="2:5" x14ac:dyDescent="0.3">
      <c r="B314" s="10">
        <v>44487</v>
      </c>
      <c r="C314" t="s">
        <v>76</v>
      </c>
      <c r="D314" t="s">
        <v>78</v>
      </c>
      <c r="E314">
        <v>18</v>
      </c>
    </row>
    <row r="315" spans="2:5" x14ac:dyDescent="0.3">
      <c r="B315" s="10">
        <v>44487</v>
      </c>
      <c r="C315" t="s">
        <v>77</v>
      </c>
      <c r="D315" t="s">
        <v>80</v>
      </c>
      <c r="E315">
        <v>22</v>
      </c>
    </row>
    <row r="316" spans="2:5" x14ac:dyDescent="0.3">
      <c r="B316" s="10">
        <v>44488</v>
      </c>
      <c r="C316" t="s">
        <v>75</v>
      </c>
      <c r="D316" t="s">
        <v>78</v>
      </c>
      <c r="E316">
        <v>11</v>
      </c>
    </row>
    <row r="317" spans="2:5" x14ac:dyDescent="0.3">
      <c r="B317" s="10">
        <v>44488</v>
      </c>
      <c r="C317" t="s">
        <v>77</v>
      </c>
      <c r="D317" t="s">
        <v>81</v>
      </c>
      <c r="E317">
        <v>18</v>
      </c>
    </row>
    <row r="318" spans="2:5" x14ac:dyDescent="0.3">
      <c r="B318" s="10">
        <v>44489</v>
      </c>
      <c r="C318" t="s">
        <v>74</v>
      </c>
      <c r="D318" t="s">
        <v>80</v>
      </c>
      <c r="E318">
        <v>5</v>
      </c>
    </row>
    <row r="319" spans="2:5" x14ac:dyDescent="0.3">
      <c r="B319" s="10">
        <v>44489</v>
      </c>
      <c r="C319" t="s">
        <v>77</v>
      </c>
      <c r="D319" t="s">
        <v>79</v>
      </c>
      <c r="E319">
        <v>2</v>
      </c>
    </row>
    <row r="320" spans="2:5" x14ac:dyDescent="0.3">
      <c r="B320" s="10">
        <v>44490</v>
      </c>
      <c r="C320" t="s">
        <v>77</v>
      </c>
      <c r="D320" t="s">
        <v>78</v>
      </c>
      <c r="E320">
        <v>12</v>
      </c>
    </row>
    <row r="321" spans="2:5" x14ac:dyDescent="0.3">
      <c r="B321" s="10">
        <v>44491</v>
      </c>
      <c r="C321" t="s">
        <v>76</v>
      </c>
      <c r="D321" t="s">
        <v>83</v>
      </c>
      <c r="E321">
        <v>12</v>
      </c>
    </row>
    <row r="322" spans="2:5" x14ac:dyDescent="0.3">
      <c r="B322" s="10">
        <v>44491</v>
      </c>
      <c r="C322" t="s">
        <v>75</v>
      </c>
      <c r="D322" t="s">
        <v>81</v>
      </c>
      <c r="E322">
        <v>19</v>
      </c>
    </row>
    <row r="323" spans="2:5" x14ac:dyDescent="0.3">
      <c r="B323" s="10">
        <v>44493</v>
      </c>
      <c r="C323" t="s">
        <v>76</v>
      </c>
      <c r="D323" t="s">
        <v>82</v>
      </c>
      <c r="E323">
        <v>22</v>
      </c>
    </row>
    <row r="324" spans="2:5" x14ac:dyDescent="0.3">
      <c r="B324" s="10">
        <v>44493</v>
      </c>
      <c r="C324" t="s">
        <v>76</v>
      </c>
      <c r="D324" t="s">
        <v>78</v>
      </c>
      <c r="E324">
        <v>15</v>
      </c>
    </row>
    <row r="325" spans="2:5" x14ac:dyDescent="0.3">
      <c r="B325" s="10">
        <v>44495</v>
      </c>
      <c r="C325" t="s">
        <v>74</v>
      </c>
      <c r="D325" t="s">
        <v>81</v>
      </c>
      <c r="E325">
        <v>3</v>
      </c>
    </row>
    <row r="326" spans="2:5" x14ac:dyDescent="0.3">
      <c r="B326" s="10">
        <v>44495</v>
      </c>
      <c r="C326" t="s">
        <v>76</v>
      </c>
      <c r="D326" t="s">
        <v>82</v>
      </c>
      <c r="E326">
        <v>19</v>
      </c>
    </row>
    <row r="327" spans="2:5" x14ac:dyDescent="0.3">
      <c r="B327" s="10">
        <v>44496</v>
      </c>
      <c r="C327" t="s">
        <v>75</v>
      </c>
      <c r="D327" t="s">
        <v>81</v>
      </c>
      <c r="E327">
        <v>10</v>
      </c>
    </row>
    <row r="328" spans="2:5" x14ac:dyDescent="0.3">
      <c r="B328" s="10">
        <v>44496</v>
      </c>
      <c r="C328" t="s">
        <v>75</v>
      </c>
      <c r="D328" t="s">
        <v>78</v>
      </c>
      <c r="E328">
        <v>1</v>
      </c>
    </row>
    <row r="329" spans="2:5" x14ac:dyDescent="0.3">
      <c r="B329" s="10">
        <v>44496</v>
      </c>
      <c r="C329" t="s">
        <v>74</v>
      </c>
      <c r="D329" t="s">
        <v>78</v>
      </c>
      <c r="E329">
        <v>8</v>
      </c>
    </row>
    <row r="330" spans="2:5" x14ac:dyDescent="0.3">
      <c r="B330" s="10">
        <v>44499</v>
      </c>
      <c r="C330" t="s">
        <v>74</v>
      </c>
      <c r="D330" t="s">
        <v>83</v>
      </c>
      <c r="E330">
        <v>7</v>
      </c>
    </row>
    <row r="331" spans="2:5" x14ac:dyDescent="0.3">
      <c r="B331" s="10">
        <v>44499</v>
      </c>
      <c r="C331" t="s">
        <v>77</v>
      </c>
      <c r="D331" t="s">
        <v>78</v>
      </c>
      <c r="E331">
        <v>10</v>
      </c>
    </row>
    <row r="332" spans="2:5" x14ac:dyDescent="0.3">
      <c r="B332" s="10">
        <v>44500</v>
      </c>
      <c r="C332" t="s">
        <v>77</v>
      </c>
      <c r="D332" t="s">
        <v>79</v>
      </c>
      <c r="E332">
        <v>5</v>
      </c>
    </row>
    <row r="333" spans="2:5" x14ac:dyDescent="0.3">
      <c r="B333" s="10">
        <v>44501</v>
      </c>
      <c r="C333" t="s">
        <v>74</v>
      </c>
      <c r="D333" t="s">
        <v>81</v>
      </c>
      <c r="E333">
        <v>19</v>
      </c>
    </row>
    <row r="334" spans="2:5" x14ac:dyDescent="0.3">
      <c r="B334" s="10">
        <v>44501</v>
      </c>
      <c r="C334" t="s">
        <v>75</v>
      </c>
      <c r="D334" t="s">
        <v>78</v>
      </c>
      <c r="E334">
        <v>4</v>
      </c>
    </row>
    <row r="335" spans="2:5" x14ac:dyDescent="0.3">
      <c r="B335" s="10">
        <v>44501</v>
      </c>
      <c r="C335" t="s">
        <v>74</v>
      </c>
      <c r="D335" t="s">
        <v>79</v>
      </c>
      <c r="E335">
        <v>16</v>
      </c>
    </row>
    <row r="336" spans="2:5" x14ac:dyDescent="0.3">
      <c r="B336" s="10">
        <v>44502</v>
      </c>
      <c r="C336" t="s">
        <v>76</v>
      </c>
      <c r="D336" t="s">
        <v>82</v>
      </c>
      <c r="E336">
        <v>15</v>
      </c>
    </row>
    <row r="337" spans="2:5" x14ac:dyDescent="0.3">
      <c r="B337" s="10">
        <v>44503</v>
      </c>
      <c r="C337" t="s">
        <v>74</v>
      </c>
      <c r="D337" t="s">
        <v>81</v>
      </c>
      <c r="E337">
        <v>23</v>
      </c>
    </row>
    <row r="338" spans="2:5" x14ac:dyDescent="0.3">
      <c r="B338" s="10">
        <v>44504</v>
      </c>
      <c r="C338" t="s">
        <v>77</v>
      </c>
      <c r="D338" t="s">
        <v>83</v>
      </c>
      <c r="E338">
        <v>22</v>
      </c>
    </row>
    <row r="339" spans="2:5" x14ac:dyDescent="0.3">
      <c r="B339" s="10">
        <v>44506</v>
      </c>
      <c r="C339" t="s">
        <v>77</v>
      </c>
      <c r="D339" t="s">
        <v>81</v>
      </c>
      <c r="E339">
        <v>25</v>
      </c>
    </row>
    <row r="340" spans="2:5" x14ac:dyDescent="0.3">
      <c r="B340" s="10">
        <v>44506</v>
      </c>
      <c r="C340" t="s">
        <v>77</v>
      </c>
      <c r="D340" t="s">
        <v>81</v>
      </c>
      <c r="E340">
        <v>5</v>
      </c>
    </row>
    <row r="341" spans="2:5" x14ac:dyDescent="0.3">
      <c r="B341" s="10">
        <v>44508</v>
      </c>
      <c r="C341" t="s">
        <v>74</v>
      </c>
      <c r="D341" t="s">
        <v>82</v>
      </c>
      <c r="E341">
        <v>3</v>
      </c>
    </row>
    <row r="342" spans="2:5" x14ac:dyDescent="0.3">
      <c r="B342" s="10">
        <v>44510</v>
      </c>
      <c r="C342" t="s">
        <v>76</v>
      </c>
      <c r="D342" t="s">
        <v>82</v>
      </c>
      <c r="E342">
        <v>10</v>
      </c>
    </row>
    <row r="343" spans="2:5" x14ac:dyDescent="0.3">
      <c r="B343" s="10">
        <v>44510</v>
      </c>
      <c r="C343" t="s">
        <v>76</v>
      </c>
      <c r="D343" t="s">
        <v>78</v>
      </c>
      <c r="E343">
        <v>24</v>
      </c>
    </row>
    <row r="344" spans="2:5" x14ac:dyDescent="0.3">
      <c r="B344" s="10">
        <v>44510</v>
      </c>
      <c r="C344" t="s">
        <v>74</v>
      </c>
      <c r="D344" t="s">
        <v>80</v>
      </c>
      <c r="E344">
        <v>17</v>
      </c>
    </row>
    <row r="345" spans="2:5" x14ac:dyDescent="0.3">
      <c r="B345" s="10">
        <v>44510</v>
      </c>
      <c r="C345" t="s">
        <v>74</v>
      </c>
      <c r="D345" t="s">
        <v>81</v>
      </c>
      <c r="E345">
        <v>6</v>
      </c>
    </row>
    <row r="346" spans="2:5" x14ac:dyDescent="0.3">
      <c r="B346" s="10">
        <v>44511</v>
      </c>
      <c r="C346" t="s">
        <v>76</v>
      </c>
      <c r="D346" t="s">
        <v>78</v>
      </c>
      <c r="E346">
        <v>4</v>
      </c>
    </row>
    <row r="347" spans="2:5" x14ac:dyDescent="0.3">
      <c r="B347" s="10">
        <v>44513</v>
      </c>
      <c r="C347" t="s">
        <v>75</v>
      </c>
      <c r="D347" t="s">
        <v>80</v>
      </c>
      <c r="E347">
        <v>7</v>
      </c>
    </row>
    <row r="348" spans="2:5" x14ac:dyDescent="0.3">
      <c r="B348" s="10">
        <v>44514</v>
      </c>
      <c r="C348" t="s">
        <v>77</v>
      </c>
      <c r="D348" t="s">
        <v>78</v>
      </c>
      <c r="E348">
        <v>9</v>
      </c>
    </row>
    <row r="349" spans="2:5" x14ac:dyDescent="0.3">
      <c r="B349" s="10">
        <v>44514</v>
      </c>
      <c r="C349" t="s">
        <v>74</v>
      </c>
      <c r="D349" t="s">
        <v>78</v>
      </c>
      <c r="E349">
        <v>21</v>
      </c>
    </row>
    <row r="350" spans="2:5" x14ac:dyDescent="0.3">
      <c r="B350" s="10">
        <v>44514</v>
      </c>
      <c r="C350" t="s">
        <v>75</v>
      </c>
      <c r="D350" t="s">
        <v>81</v>
      </c>
      <c r="E350">
        <v>9</v>
      </c>
    </row>
    <row r="351" spans="2:5" x14ac:dyDescent="0.3">
      <c r="B351" s="10">
        <v>44518</v>
      </c>
      <c r="C351" t="s">
        <v>76</v>
      </c>
      <c r="D351" t="s">
        <v>81</v>
      </c>
      <c r="E351">
        <v>16</v>
      </c>
    </row>
    <row r="352" spans="2:5" x14ac:dyDescent="0.3">
      <c r="B352" s="10">
        <v>44520</v>
      </c>
      <c r="C352" t="s">
        <v>75</v>
      </c>
      <c r="D352" t="s">
        <v>81</v>
      </c>
      <c r="E352">
        <v>23</v>
      </c>
    </row>
    <row r="353" spans="2:5" x14ac:dyDescent="0.3">
      <c r="B353" s="10">
        <v>44520</v>
      </c>
      <c r="C353" t="s">
        <v>75</v>
      </c>
      <c r="D353" t="s">
        <v>81</v>
      </c>
      <c r="E353">
        <v>24</v>
      </c>
    </row>
    <row r="354" spans="2:5" x14ac:dyDescent="0.3">
      <c r="B354" s="10">
        <v>44523</v>
      </c>
      <c r="C354" t="s">
        <v>75</v>
      </c>
      <c r="D354" t="s">
        <v>82</v>
      </c>
      <c r="E354">
        <v>9</v>
      </c>
    </row>
    <row r="355" spans="2:5" x14ac:dyDescent="0.3">
      <c r="B355" s="10">
        <v>44526</v>
      </c>
      <c r="C355" t="s">
        <v>74</v>
      </c>
      <c r="D355" t="s">
        <v>83</v>
      </c>
      <c r="E355">
        <v>20</v>
      </c>
    </row>
    <row r="356" spans="2:5" x14ac:dyDescent="0.3">
      <c r="B356" s="10">
        <v>44526</v>
      </c>
      <c r="C356" t="s">
        <v>75</v>
      </c>
      <c r="D356" t="s">
        <v>80</v>
      </c>
      <c r="E356">
        <v>18</v>
      </c>
    </row>
    <row r="357" spans="2:5" x14ac:dyDescent="0.3">
      <c r="B357" s="10">
        <v>44526</v>
      </c>
      <c r="C357" t="s">
        <v>75</v>
      </c>
      <c r="D357" t="s">
        <v>79</v>
      </c>
      <c r="E357">
        <v>6</v>
      </c>
    </row>
    <row r="358" spans="2:5" x14ac:dyDescent="0.3">
      <c r="B358" s="10">
        <v>44529</v>
      </c>
      <c r="C358" t="s">
        <v>75</v>
      </c>
      <c r="D358" t="s">
        <v>83</v>
      </c>
      <c r="E358">
        <v>21</v>
      </c>
    </row>
    <row r="359" spans="2:5" x14ac:dyDescent="0.3">
      <c r="B359" s="10">
        <v>44529</v>
      </c>
      <c r="C359" t="s">
        <v>76</v>
      </c>
      <c r="D359" t="s">
        <v>82</v>
      </c>
      <c r="E359">
        <v>10</v>
      </c>
    </row>
    <row r="360" spans="2:5" x14ac:dyDescent="0.3">
      <c r="B360" s="10">
        <v>44529</v>
      </c>
      <c r="C360" t="s">
        <v>77</v>
      </c>
      <c r="D360" t="s">
        <v>82</v>
      </c>
      <c r="E360">
        <v>22</v>
      </c>
    </row>
    <row r="361" spans="2:5" x14ac:dyDescent="0.3">
      <c r="B361" s="10">
        <v>44530</v>
      </c>
      <c r="C361" t="s">
        <v>75</v>
      </c>
      <c r="D361" t="s">
        <v>81</v>
      </c>
      <c r="E361">
        <v>1</v>
      </c>
    </row>
    <row r="362" spans="2:5" x14ac:dyDescent="0.3">
      <c r="B362" s="10">
        <v>44531</v>
      </c>
      <c r="C362" t="s">
        <v>76</v>
      </c>
      <c r="D362" t="s">
        <v>82</v>
      </c>
      <c r="E362">
        <v>21</v>
      </c>
    </row>
    <row r="363" spans="2:5" x14ac:dyDescent="0.3">
      <c r="B363" s="10">
        <v>44531</v>
      </c>
      <c r="C363" t="s">
        <v>77</v>
      </c>
      <c r="D363" t="s">
        <v>81</v>
      </c>
      <c r="E363">
        <v>1</v>
      </c>
    </row>
    <row r="364" spans="2:5" x14ac:dyDescent="0.3">
      <c r="B364" s="10">
        <v>44532</v>
      </c>
      <c r="C364" t="s">
        <v>75</v>
      </c>
      <c r="D364" t="s">
        <v>83</v>
      </c>
      <c r="E364">
        <v>13</v>
      </c>
    </row>
    <row r="365" spans="2:5" x14ac:dyDescent="0.3">
      <c r="B365" s="10">
        <v>44534</v>
      </c>
      <c r="C365" t="s">
        <v>74</v>
      </c>
      <c r="D365" t="s">
        <v>83</v>
      </c>
      <c r="E365">
        <v>19</v>
      </c>
    </row>
    <row r="366" spans="2:5" x14ac:dyDescent="0.3">
      <c r="B366" s="10">
        <v>44534</v>
      </c>
      <c r="C366" t="s">
        <v>77</v>
      </c>
      <c r="D366" t="s">
        <v>82</v>
      </c>
      <c r="E366">
        <v>13</v>
      </c>
    </row>
    <row r="367" spans="2:5" x14ac:dyDescent="0.3">
      <c r="B367" s="10">
        <v>44534</v>
      </c>
      <c r="C367" t="s">
        <v>75</v>
      </c>
      <c r="D367" t="s">
        <v>80</v>
      </c>
      <c r="E367">
        <v>7</v>
      </c>
    </row>
    <row r="368" spans="2:5" x14ac:dyDescent="0.3">
      <c r="B368" s="10">
        <v>44535</v>
      </c>
      <c r="C368" t="s">
        <v>77</v>
      </c>
      <c r="D368" t="s">
        <v>82</v>
      </c>
      <c r="E368">
        <v>19</v>
      </c>
    </row>
    <row r="369" spans="2:5" x14ac:dyDescent="0.3">
      <c r="B369" s="10">
        <v>44535</v>
      </c>
      <c r="C369" t="s">
        <v>77</v>
      </c>
      <c r="D369" t="s">
        <v>81</v>
      </c>
      <c r="E369">
        <v>7</v>
      </c>
    </row>
    <row r="370" spans="2:5" x14ac:dyDescent="0.3">
      <c r="B370" s="10">
        <v>44536</v>
      </c>
      <c r="C370" t="s">
        <v>75</v>
      </c>
      <c r="D370" t="s">
        <v>79</v>
      </c>
      <c r="E370">
        <v>25</v>
      </c>
    </row>
    <row r="371" spans="2:5" x14ac:dyDescent="0.3">
      <c r="B371" s="10">
        <v>44536</v>
      </c>
      <c r="C371" t="s">
        <v>74</v>
      </c>
      <c r="D371" t="s">
        <v>83</v>
      </c>
      <c r="E371">
        <v>13</v>
      </c>
    </row>
    <row r="372" spans="2:5" x14ac:dyDescent="0.3">
      <c r="B372" s="10">
        <v>44536</v>
      </c>
      <c r="C372" t="s">
        <v>75</v>
      </c>
      <c r="D372" t="s">
        <v>83</v>
      </c>
      <c r="E372">
        <v>19</v>
      </c>
    </row>
  </sheetData>
  <dataValidations disablePrompts="1" count="2">
    <dataValidation type="list" allowBlank="1" showInputMessage="1" showErrorMessage="1" sqref="X12" xr:uid="{51AF0216-B861-47F3-A4E3-1ECFEFDDF51E}">
      <formula1>$X$4:$X$7</formula1>
    </dataValidation>
    <dataValidation type="list" allowBlank="1" showInputMessage="1" showErrorMessage="1" sqref="Y12" xr:uid="{8F8268A9-C01B-440C-8576-5901B2043650}">
      <formula1>$Y$4:$Y$9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4F0B-B3E7-42E2-AE18-2F32D2331A4F}">
  <sheetPr codeName="Blad1"/>
  <dimension ref="B3:J83"/>
  <sheetViews>
    <sheetView zoomScale="110" zoomScaleNormal="110" workbookViewId="0">
      <selection activeCell="D10" sqref="D10"/>
    </sheetView>
  </sheetViews>
  <sheetFormatPr defaultRowHeight="14.4" x14ac:dyDescent="0.3"/>
  <cols>
    <col min="1" max="1" width="2.5546875" customWidth="1"/>
    <col min="2" max="2" width="12.44140625" customWidth="1"/>
    <col min="3" max="3" width="8.5546875" customWidth="1"/>
    <col min="4" max="4" width="16.21875" customWidth="1"/>
    <col min="5" max="5" width="26.33203125" customWidth="1"/>
    <col min="6" max="6" width="33" customWidth="1"/>
    <col min="9" max="9" width="43.6640625" customWidth="1"/>
    <col min="10" max="10" width="11.88671875" customWidth="1"/>
    <col min="11" max="11" width="15.44140625" customWidth="1"/>
    <col min="12" max="12" width="20.109375" customWidth="1"/>
    <col min="13" max="13" width="5.77734375" customWidth="1"/>
    <col min="14" max="14" width="18.88671875" bestFit="1" customWidth="1"/>
    <col min="15" max="15" width="4.109375" customWidth="1"/>
    <col min="16" max="16" width="18.88671875" customWidth="1"/>
    <col min="17" max="17" width="4.44140625" customWidth="1"/>
    <col min="18" max="18" width="31.77734375" bestFit="1" customWidth="1"/>
  </cols>
  <sheetData>
    <row r="3" spans="2:10" x14ac:dyDescent="0.3">
      <c r="B3" s="17" t="s">
        <v>198</v>
      </c>
      <c r="C3" s="17" t="s">
        <v>188</v>
      </c>
      <c r="D3" s="17" t="s">
        <v>181</v>
      </c>
      <c r="E3" s="17" t="s">
        <v>170</v>
      </c>
      <c r="F3" s="17" t="s">
        <v>160</v>
      </c>
    </row>
    <row r="4" spans="2:10" x14ac:dyDescent="0.3">
      <c r="B4" s="4" t="s">
        <v>197</v>
      </c>
      <c r="C4" s="4" t="s">
        <v>99</v>
      </c>
      <c r="D4" s="4" t="s">
        <v>133</v>
      </c>
      <c r="E4" s="4" t="s">
        <v>112</v>
      </c>
      <c r="F4" s="4" t="s">
        <v>91</v>
      </c>
    </row>
    <row r="5" spans="2:10" x14ac:dyDescent="0.3">
      <c r="B5" s="4" t="s">
        <v>196</v>
      </c>
      <c r="C5" s="4" t="s">
        <v>94</v>
      </c>
      <c r="D5" s="4" t="s">
        <v>107</v>
      </c>
      <c r="E5" s="4" t="s">
        <v>112</v>
      </c>
      <c r="F5" s="4" t="s">
        <v>101</v>
      </c>
    </row>
    <row r="6" spans="2:10" x14ac:dyDescent="0.3">
      <c r="B6" s="4" t="s">
        <v>195</v>
      </c>
      <c r="C6" s="4" t="s">
        <v>99</v>
      </c>
      <c r="D6" s="4" t="s">
        <v>133</v>
      </c>
      <c r="E6" s="4" t="s">
        <v>92</v>
      </c>
      <c r="F6" s="4" t="s">
        <v>101</v>
      </c>
    </row>
    <row r="7" spans="2:10" x14ac:dyDescent="0.3">
      <c r="B7" s="4" t="s">
        <v>194</v>
      </c>
      <c r="C7" s="4" t="s">
        <v>94</v>
      </c>
      <c r="D7" s="4" t="s">
        <v>114</v>
      </c>
      <c r="E7" s="4" t="s">
        <v>102</v>
      </c>
      <c r="F7" s="4" t="s">
        <v>91</v>
      </c>
    </row>
    <row r="8" spans="2:10" x14ac:dyDescent="0.3">
      <c r="B8" s="4" t="s">
        <v>193</v>
      </c>
      <c r="C8" s="4" t="s">
        <v>94</v>
      </c>
      <c r="D8" s="4" t="s">
        <v>103</v>
      </c>
      <c r="E8" s="4" t="s">
        <v>92</v>
      </c>
      <c r="F8" s="4" t="s">
        <v>91</v>
      </c>
    </row>
    <row r="9" spans="2:10" x14ac:dyDescent="0.3">
      <c r="B9" s="4" t="s">
        <v>192</v>
      </c>
      <c r="C9" s="4" t="s">
        <v>94</v>
      </c>
      <c r="D9" s="4" t="s">
        <v>114</v>
      </c>
      <c r="E9" s="4" t="s">
        <v>97</v>
      </c>
      <c r="F9" s="4" t="s">
        <v>101</v>
      </c>
    </row>
    <row r="10" spans="2:10" x14ac:dyDescent="0.3">
      <c r="B10" s="4" t="s">
        <v>191</v>
      </c>
      <c r="C10" s="4" t="s">
        <v>99</v>
      </c>
      <c r="D10" s="4" t="s">
        <v>103</v>
      </c>
      <c r="E10" s="4" t="s">
        <v>112</v>
      </c>
      <c r="F10" s="4" t="s">
        <v>106</v>
      </c>
    </row>
    <row r="11" spans="2:10" x14ac:dyDescent="0.3">
      <c r="B11" s="4" t="s">
        <v>190</v>
      </c>
      <c r="C11" s="4" t="s">
        <v>99</v>
      </c>
      <c r="D11" s="4" t="s">
        <v>93</v>
      </c>
      <c r="E11" s="4" t="s">
        <v>92</v>
      </c>
      <c r="F11" s="4" t="s">
        <v>96</v>
      </c>
    </row>
    <row r="12" spans="2:10" x14ac:dyDescent="0.3">
      <c r="B12" s="4" t="s">
        <v>189</v>
      </c>
      <c r="C12" s="4" t="s">
        <v>94</v>
      </c>
      <c r="D12" s="4" t="s">
        <v>114</v>
      </c>
      <c r="E12" s="4" t="s">
        <v>110</v>
      </c>
      <c r="F12" s="4" t="s">
        <v>101</v>
      </c>
      <c r="I12" s="3" t="s">
        <v>188</v>
      </c>
    </row>
    <row r="13" spans="2:10" x14ac:dyDescent="0.3">
      <c r="B13" s="4" t="s">
        <v>187</v>
      </c>
      <c r="C13" s="4" t="s">
        <v>94</v>
      </c>
      <c r="D13" s="4" t="s">
        <v>107</v>
      </c>
      <c r="E13" s="4" t="s">
        <v>110</v>
      </c>
      <c r="F13" s="4" t="s">
        <v>106</v>
      </c>
      <c r="I13" s="15" t="s">
        <v>186</v>
      </c>
      <c r="J13" s="15" t="s">
        <v>157</v>
      </c>
    </row>
    <row r="14" spans="2:10" x14ac:dyDescent="0.3">
      <c r="B14" s="4" t="s">
        <v>185</v>
      </c>
      <c r="C14" s="4" t="s">
        <v>94</v>
      </c>
      <c r="D14" s="4" t="s">
        <v>103</v>
      </c>
      <c r="E14" s="4" t="s">
        <v>112</v>
      </c>
      <c r="F14" s="4" t="s">
        <v>96</v>
      </c>
      <c r="I14" s="4" t="s">
        <v>94</v>
      </c>
      <c r="J14" s="4"/>
    </row>
    <row r="15" spans="2:10" x14ac:dyDescent="0.3">
      <c r="B15" s="4" t="s">
        <v>184</v>
      </c>
      <c r="C15" s="4" t="s">
        <v>99</v>
      </c>
      <c r="D15" s="4" t="s">
        <v>93</v>
      </c>
      <c r="E15" s="4" t="s">
        <v>97</v>
      </c>
      <c r="F15" s="4" t="s">
        <v>101</v>
      </c>
      <c r="I15" s="4" t="s">
        <v>99</v>
      </c>
      <c r="J15" s="4"/>
    </row>
    <row r="16" spans="2:10" x14ac:dyDescent="0.3">
      <c r="B16" s="4" t="s">
        <v>183</v>
      </c>
      <c r="C16" s="4" t="s">
        <v>99</v>
      </c>
      <c r="D16" s="4" t="s">
        <v>114</v>
      </c>
      <c r="E16" s="4" t="s">
        <v>102</v>
      </c>
      <c r="F16" s="4" t="s">
        <v>96</v>
      </c>
    </row>
    <row r="17" spans="2:10" x14ac:dyDescent="0.3">
      <c r="B17" s="4" t="s">
        <v>182</v>
      </c>
      <c r="C17" s="4" t="s">
        <v>99</v>
      </c>
      <c r="D17" s="4" t="s">
        <v>103</v>
      </c>
      <c r="E17" s="4" t="s">
        <v>92</v>
      </c>
      <c r="F17" s="4" t="s">
        <v>91</v>
      </c>
      <c r="I17" s="3" t="s">
        <v>181</v>
      </c>
    </row>
    <row r="18" spans="2:10" x14ac:dyDescent="0.3">
      <c r="B18" s="4" t="s">
        <v>180</v>
      </c>
      <c r="C18" s="4" t="s">
        <v>94</v>
      </c>
      <c r="D18" s="4" t="s">
        <v>98</v>
      </c>
      <c r="E18" s="4" t="s">
        <v>112</v>
      </c>
      <c r="F18" s="4" t="s">
        <v>96</v>
      </c>
      <c r="I18" s="15" t="s">
        <v>179</v>
      </c>
      <c r="J18" s="15" t="s">
        <v>157</v>
      </c>
    </row>
    <row r="19" spans="2:10" x14ac:dyDescent="0.3">
      <c r="B19" s="4" t="s">
        <v>178</v>
      </c>
      <c r="C19" s="4" t="s">
        <v>94</v>
      </c>
      <c r="D19" s="4" t="s">
        <v>114</v>
      </c>
      <c r="E19" s="4" t="s">
        <v>97</v>
      </c>
      <c r="F19" s="4" t="s">
        <v>106</v>
      </c>
      <c r="I19" s="4" t="s">
        <v>133</v>
      </c>
      <c r="J19" s="4"/>
    </row>
    <row r="20" spans="2:10" x14ac:dyDescent="0.3">
      <c r="B20" s="4" t="s">
        <v>177</v>
      </c>
      <c r="C20" s="4" t="s">
        <v>99</v>
      </c>
      <c r="D20" s="4" t="s">
        <v>114</v>
      </c>
      <c r="E20" s="4" t="s">
        <v>102</v>
      </c>
      <c r="F20" s="4" t="s">
        <v>101</v>
      </c>
      <c r="I20" s="4" t="s">
        <v>93</v>
      </c>
      <c r="J20" s="4"/>
    </row>
    <row r="21" spans="2:10" x14ac:dyDescent="0.3">
      <c r="B21" s="4" t="s">
        <v>176</v>
      </c>
      <c r="C21" s="4" t="s">
        <v>94</v>
      </c>
      <c r="D21" s="4" t="s">
        <v>107</v>
      </c>
      <c r="E21" s="4" t="s">
        <v>97</v>
      </c>
      <c r="F21" s="4" t="s">
        <v>96</v>
      </c>
      <c r="I21" s="4" t="s">
        <v>107</v>
      </c>
      <c r="J21" s="4"/>
    </row>
    <row r="22" spans="2:10" x14ac:dyDescent="0.3">
      <c r="B22" s="4" t="s">
        <v>175</v>
      </c>
      <c r="C22" s="4" t="s">
        <v>99</v>
      </c>
      <c r="D22" s="4" t="s">
        <v>107</v>
      </c>
      <c r="E22" s="4" t="s">
        <v>92</v>
      </c>
      <c r="F22" s="4" t="s">
        <v>91</v>
      </c>
      <c r="I22" s="4" t="s">
        <v>103</v>
      </c>
      <c r="J22" s="4"/>
    </row>
    <row r="23" spans="2:10" x14ac:dyDescent="0.3">
      <c r="B23" s="4" t="s">
        <v>174</v>
      </c>
      <c r="C23" s="4" t="s">
        <v>94</v>
      </c>
      <c r="D23" s="4" t="s">
        <v>98</v>
      </c>
      <c r="E23" s="4" t="s">
        <v>97</v>
      </c>
      <c r="F23" s="4" t="s">
        <v>96</v>
      </c>
      <c r="I23" s="4" t="s">
        <v>114</v>
      </c>
      <c r="J23" s="4"/>
    </row>
    <row r="24" spans="2:10" x14ac:dyDescent="0.3">
      <c r="B24" s="4" t="s">
        <v>173</v>
      </c>
      <c r="C24" s="4" t="s">
        <v>94</v>
      </c>
      <c r="D24" s="4" t="s">
        <v>98</v>
      </c>
      <c r="E24" s="4" t="s">
        <v>112</v>
      </c>
      <c r="F24" s="4" t="s">
        <v>91</v>
      </c>
      <c r="I24" s="4" t="s">
        <v>98</v>
      </c>
      <c r="J24" s="4"/>
    </row>
    <row r="25" spans="2:10" x14ac:dyDescent="0.3">
      <c r="B25" s="4" t="s">
        <v>172</v>
      </c>
      <c r="C25" s="4" t="s">
        <v>94</v>
      </c>
      <c r="D25" s="4" t="s">
        <v>93</v>
      </c>
      <c r="E25" s="4" t="s">
        <v>112</v>
      </c>
      <c r="F25" s="4" t="s">
        <v>91</v>
      </c>
    </row>
    <row r="26" spans="2:10" x14ac:dyDescent="0.3">
      <c r="B26" s="4" t="s">
        <v>171</v>
      </c>
      <c r="C26" s="4" t="s">
        <v>94</v>
      </c>
      <c r="D26" s="4" t="s">
        <v>98</v>
      </c>
      <c r="E26" s="4" t="s">
        <v>97</v>
      </c>
      <c r="F26" s="4" t="s">
        <v>106</v>
      </c>
      <c r="I26" s="3" t="s">
        <v>170</v>
      </c>
    </row>
    <row r="27" spans="2:10" x14ac:dyDescent="0.3">
      <c r="B27" s="4" t="s">
        <v>169</v>
      </c>
      <c r="C27" s="4" t="s">
        <v>94</v>
      </c>
      <c r="D27" s="4" t="s">
        <v>93</v>
      </c>
      <c r="E27" s="4" t="s">
        <v>102</v>
      </c>
      <c r="F27" s="4" t="s">
        <v>101</v>
      </c>
      <c r="I27" s="15" t="s">
        <v>168</v>
      </c>
      <c r="J27" s="15" t="s">
        <v>157</v>
      </c>
    </row>
    <row r="28" spans="2:10" x14ac:dyDescent="0.3">
      <c r="B28" s="4" t="s">
        <v>167</v>
      </c>
      <c r="C28" s="4" t="s">
        <v>94</v>
      </c>
      <c r="D28" s="4" t="s">
        <v>98</v>
      </c>
      <c r="E28" s="4" t="s">
        <v>92</v>
      </c>
      <c r="F28" s="4" t="s">
        <v>91</v>
      </c>
      <c r="I28" s="4" t="s">
        <v>102</v>
      </c>
      <c r="J28" s="4"/>
    </row>
    <row r="29" spans="2:10" x14ac:dyDescent="0.3">
      <c r="B29" s="4" t="s">
        <v>166</v>
      </c>
      <c r="C29" s="4" t="s">
        <v>99</v>
      </c>
      <c r="D29" s="4" t="s">
        <v>133</v>
      </c>
      <c r="E29" s="4" t="s">
        <v>112</v>
      </c>
      <c r="F29" s="4" t="s">
        <v>91</v>
      </c>
      <c r="I29" s="4" t="s">
        <v>97</v>
      </c>
      <c r="J29" s="4"/>
    </row>
    <row r="30" spans="2:10" x14ac:dyDescent="0.3">
      <c r="B30" s="4" t="s">
        <v>165</v>
      </c>
      <c r="C30" s="4" t="s">
        <v>99</v>
      </c>
      <c r="D30" s="4" t="s">
        <v>93</v>
      </c>
      <c r="E30" s="4" t="s">
        <v>97</v>
      </c>
      <c r="F30" s="4" t="s">
        <v>91</v>
      </c>
      <c r="I30" s="4" t="s">
        <v>112</v>
      </c>
      <c r="J30" s="4"/>
    </row>
    <row r="31" spans="2:10" x14ac:dyDescent="0.3">
      <c r="B31" s="4" t="s">
        <v>164</v>
      </c>
      <c r="C31" s="4" t="s">
        <v>99</v>
      </c>
      <c r="D31" s="4" t="s">
        <v>133</v>
      </c>
      <c r="E31" s="4" t="s">
        <v>102</v>
      </c>
      <c r="F31" s="4" t="s">
        <v>91</v>
      </c>
      <c r="I31" s="4" t="s">
        <v>92</v>
      </c>
      <c r="J31" s="4"/>
    </row>
    <row r="32" spans="2:10" x14ac:dyDescent="0.3">
      <c r="B32" s="4" t="s">
        <v>163</v>
      </c>
      <c r="C32" s="4" t="s">
        <v>99</v>
      </c>
      <c r="D32" s="4" t="s">
        <v>103</v>
      </c>
      <c r="E32" s="4" t="s">
        <v>102</v>
      </c>
      <c r="F32" s="4" t="s">
        <v>106</v>
      </c>
      <c r="I32" s="4" t="s">
        <v>110</v>
      </c>
      <c r="J32" s="4"/>
    </row>
    <row r="33" spans="2:10" x14ac:dyDescent="0.3">
      <c r="B33" s="4" t="s">
        <v>162</v>
      </c>
      <c r="C33" s="4" t="s">
        <v>94</v>
      </c>
      <c r="D33" s="4" t="s">
        <v>93</v>
      </c>
      <c r="E33" s="4" t="s">
        <v>97</v>
      </c>
      <c r="F33" s="4" t="s">
        <v>96</v>
      </c>
    </row>
    <row r="34" spans="2:10" x14ac:dyDescent="0.3">
      <c r="B34" s="4" t="s">
        <v>161</v>
      </c>
      <c r="C34" s="4" t="s">
        <v>94</v>
      </c>
      <c r="D34" s="4" t="s">
        <v>114</v>
      </c>
      <c r="E34" s="4" t="s">
        <v>102</v>
      </c>
      <c r="F34" s="4" t="s">
        <v>101</v>
      </c>
      <c r="I34" s="3" t="s">
        <v>160</v>
      </c>
    </row>
    <row r="35" spans="2:10" x14ac:dyDescent="0.3">
      <c r="B35" s="4" t="s">
        <v>159</v>
      </c>
      <c r="C35" s="4" t="s">
        <v>99</v>
      </c>
      <c r="D35" s="4" t="s">
        <v>114</v>
      </c>
      <c r="E35" s="4" t="s">
        <v>102</v>
      </c>
      <c r="F35" s="4" t="s">
        <v>96</v>
      </c>
      <c r="I35" s="15" t="s">
        <v>158</v>
      </c>
      <c r="J35" s="15" t="s">
        <v>157</v>
      </c>
    </row>
    <row r="36" spans="2:10" x14ac:dyDescent="0.3">
      <c r="B36" s="4" t="s">
        <v>156</v>
      </c>
      <c r="C36" s="4" t="s">
        <v>94</v>
      </c>
      <c r="D36" s="4" t="s">
        <v>107</v>
      </c>
      <c r="E36" s="4" t="s">
        <v>92</v>
      </c>
      <c r="F36" s="4" t="s">
        <v>126</v>
      </c>
      <c r="I36" s="4" t="s">
        <v>126</v>
      </c>
      <c r="J36" s="4"/>
    </row>
    <row r="37" spans="2:10" x14ac:dyDescent="0.3">
      <c r="B37" s="4" t="s">
        <v>155</v>
      </c>
      <c r="C37" s="4" t="s">
        <v>99</v>
      </c>
      <c r="D37" s="4" t="s">
        <v>107</v>
      </c>
      <c r="E37" s="4" t="s">
        <v>112</v>
      </c>
      <c r="F37" s="4" t="s">
        <v>96</v>
      </c>
      <c r="I37" s="4" t="s">
        <v>96</v>
      </c>
      <c r="J37" s="4"/>
    </row>
    <row r="38" spans="2:10" x14ac:dyDescent="0.3">
      <c r="B38" s="4" t="s">
        <v>154</v>
      </c>
      <c r="C38" s="4" t="s">
        <v>94</v>
      </c>
      <c r="D38" s="4" t="s">
        <v>93</v>
      </c>
      <c r="E38" s="4" t="s">
        <v>97</v>
      </c>
      <c r="F38" s="4" t="s">
        <v>106</v>
      </c>
      <c r="I38" s="4" t="s">
        <v>101</v>
      </c>
      <c r="J38" s="4"/>
    </row>
    <row r="39" spans="2:10" x14ac:dyDescent="0.3">
      <c r="B39" s="4" t="s">
        <v>153</v>
      </c>
      <c r="C39" s="4" t="s">
        <v>94</v>
      </c>
      <c r="D39" s="4" t="s">
        <v>133</v>
      </c>
      <c r="E39" s="4" t="s">
        <v>102</v>
      </c>
      <c r="F39" s="4" t="s">
        <v>106</v>
      </c>
      <c r="I39" s="4" t="s">
        <v>106</v>
      </c>
      <c r="J39" s="4"/>
    </row>
    <row r="40" spans="2:10" x14ac:dyDescent="0.3">
      <c r="B40" s="4" t="s">
        <v>152</v>
      </c>
      <c r="C40" s="4" t="s">
        <v>94</v>
      </c>
      <c r="D40" s="4" t="s">
        <v>103</v>
      </c>
      <c r="E40" s="4" t="s">
        <v>92</v>
      </c>
      <c r="F40" s="4" t="s">
        <v>96</v>
      </c>
      <c r="I40" s="4" t="s">
        <v>91</v>
      </c>
      <c r="J40" s="4"/>
    </row>
    <row r="41" spans="2:10" x14ac:dyDescent="0.3">
      <c r="B41" s="4" t="s">
        <v>151</v>
      </c>
      <c r="C41" s="4" t="s">
        <v>94</v>
      </c>
      <c r="D41" s="4" t="s">
        <v>103</v>
      </c>
      <c r="E41" s="4" t="s">
        <v>102</v>
      </c>
      <c r="F41" s="4" t="s">
        <v>91</v>
      </c>
    </row>
    <row r="42" spans="2:10" x14ac:dyDescent="0.3">
      <c r="B42" s="4" t="s">
        <v>150</v>
      </c>
      <c r="C42" s="4" t="s">
        <v>94</v>
      </c>
      <c r="D42" s="4" t="s">
        <v>93</v>
      </c>
      <c r="E42" s="4" t="s">
        <v>110</v>
      </c>
      <c r="F42" s="4" t="s">
        <v>91</v>
      </c>
    </row>
    <row r="43" spans="2:10" x14ac:dyDescent="0.3">
      <c r="B43" s="4" t="s">
        <v>149</v>
      </c>
      <c r="C43" s="4" t="s">
        <v>94</v>
      </c>
      <c r="D43" s="4" t="s">
        <v>103</v>
      </c>
      <c r="E43" s="4" t="s">
        <v>92</v>
      </c>
      <c r="F43" s="4" t="s">
        <v>91</v>
      </c>
    </row>
    <row r="44" spans="2:10" x14ac:dyDescent="0.3">
      <c r="B44" s="4" t="s">
        <v>148</v>
      </c>
      <c r="C44" s="4" t="s">
        <v>94</v>
      </c>
      <c r="D44" s="4" t="s">
        <v>133</v>
      </c>
      <c r="E44" s="4" t="s">
        <v>112</v>
      </c>
      <c r="F44" s="4" t="s">
        <v>106</v>
      </c>
    </row>
    <row r="45" spans="2:10" x14ac:dyDescent="0.3">
      <c r="B45" s="4" t="s">
        <v>147</v>
      </c>
      <c r="C45" s="4" t="s">
        <v>94</v>
      </c>
      <c r="D45" s="4" t="s">
        <v>93</v>
      </c>
      <c r="E45" s="4" t="s">
        <v>110</v>
      </c>
      <c r="F45" s="4" t="s">
        <v>106</v>
      </c>
    </row>
    <row r="46" spans="2:10" x14ac:dyDescent="0.3">
      <c r="B46" s="4" t="s">
        <v>146</v>
      </c>
      <c r="C46" s="4" t="s">
        <v>94</v>
      </c>
      <c r="D46" s="4" t="s">
        <v>93</v>
      </c>
      <c r="E46" s="4" t="s">
        <v>92</v>
      </c>
      <c r="F46" s="4" t="s">
        <v>106</v>
      </c>
    </row>
    <row r="47" spans="2:10" x14ac:dyDescent="0.3">
      <c r="B47" s="4" t="s">
        <v>145</v>
      </c>
      <c r="C47" s="4" t="s">
        <v>94</v>
      </c>
      <c r="D47" s="4" t="s">
        <v>114</v>
      </c>
      <c r="E47" s="4" t="s">
        <v>102</v>
      </c>
      <c r="F47" s="4" t="s">
        <v>101</v>
      </c>
    </row>
    <row r="48" spans="2:10" x14ac:dyDescent="0.3">
      <c r="B48" s="4" t="s">
        <v>144</v>
      </c>
      <c r="C48" s="4" t="s">
        <v>94</v>
      </c>
      <c r="D48" s="4" t="s">
        <v>98</v>
      </c>
      <c r="E48" s="4" t="s">
        <v>110</v>
      </c>
      <c r="F48" s="4" t="s">
        <v>91</v>
      </c>
    </row>
    <row r="49" spans="2:6" x14ac:dyDescent="0.3">
      <c r="B49" s="4" t="s">
        <v>143</v>
      </c>
      <c r="C49" s="4" t="s">
        <v>99</v>
      </c>
      <c r="D49" s="4" t="s">
        <v>133</v>
      </c>
      <c r="E49" s="4" t="s">
        <v>97</v>
      </c>
      <c r="F49" s="4" t="s">
        <v>91</v>
      </c>
    </row>
    <row r="50" spans="2:6" x14ac:dyDescent="0.3">
      <c r="B50" s="4" t="s">
        <v>142</v>
      </c>
      <c r="C50" s="4" t="s">
        <v>99</v>
      </c>
      <c r="D50" s="4" t="s">
        <v>114</v>
      </c>
      <c r="E50" s="4" t="s">
        <v>102</v>
      </c>
      <c r="F50" s="4" t="s">
        <v>91</v>
      </c>
    </row>
    <row r="51" spans="2:6" x14ac:dyDescent="0.3">
      <c r="B51" s="4" t="s">
        <v>141</v>
      </c>
      <c r="C51" s="4" t="s">
        <v>94</v>
      </c>
      <c r="D51" s="4" t="s">
        <v>103</v>
      </c>
      <c r="E51" s="4" t="s">
        <v>102</v>
      </c>
      <c r="F51" s="4" t="s">
        <v>106</v>
      </c>
    </row>
    <row r="52" spans="2:6" x14ac:dyDescent="0.3">
      <c r="B52" s="4" t="s">
        <v>140</v>
      </c>
      <c r="C52" s="4" t="s">
        <v>94</v>
      </c>
      <c r="D52" s="4" t="s">
        <v>133</v>
      </c>
      <c r="E52" s="4" t="s">
        <v>97</v>
      </c>
      <c r="F52" s="4" t="s">
        <v>126</v>
      </c>
    </row>
    <row r="53" spans="2:6" x14ac:dyDescent="0.3">
      <c r="B53" s="4" t="s">
        <v>139</v>
      </c>
      <c r="C53" s="4" t="s">
        <v>99</v>
      </c>
      <c r="D53" s="4" t="s">
        <v>114</v>
      </c>
      <c r="E53" s="4" t="s">
        <v>102</v>
      </c>
      <c r="F53" s="4" t="s">
        <v>126</v>
      </c>
    </row>
    <row r="54" spans="2:6" x14ac:dyDescent="0.3">
      <c r="B54" s="4" t="s">
        <v>138</v>
      </c>
      <c r="C54" s="4" t="s">
        <v>94</v>
      </c>
      <c r="D54" s="4" t="s">
        <v>114</v>
      </c>
      <c r="E54" s="4" t="s">
        <v>102</v>
      </c>
      <c r="F54" s="4" t="s">
        <v>106</v>
      </c>
    </row>
    <row r="55" spans="2:6" x14ac:dyDescent="0.3">
      <c r="B55" s="4" t="s">
        <v>137</v>
      </c>
      <c r="C55" s="4" t="s">
        <v>99</v>
      </c>
      <c r="D55" s="4" t="s">
        <v>114</v>
      </c>
      <c r="E55" s="4" t="s">
        <v>97</v>
      </c>
      <c r="F55" s="4" t="s">
        <v>106</v>
      </c>
    </row>
    <row r="56" spans="2:6" x14ac:dyDescent="0.3">
      <c r="B56" s="4" t="s">
        <v>136</v>
      </c>
      <c r="C56" s="4" t="s">
        <v>99</v>
      </c>
      <c r="D56" s="4" t="s">
        <v>107</v>
      </c>
      <c r="E56" s="4" t="s">
        <v>110</v>
      </c>
      <c r="F56" s="4" t="s">
        <v>101</v>
      </c>
    </row>
    <row r="57" spans="2:6" x14ac:dyDescent="0.3">
      <c r="B57" s="4" t="s">
        <v>135</v>
      </c>
      <c r="C57" s="4" t="s">
        <v>94</v>
      </c>
      <c r="D57" s="4" t="s">
        <v>107</v>
      </c>
      <c r="E57" s="4" t="s">
        <v>92</v>
      </c>
      <c r="F57" s="4" t="s">
        <v>91</v>
      </c>
    </row>
    <row r="58" spans="2:6" x14ac:dyDescent="0.3">
      <c r="B58" s="4" t="s">
        <v>134</v>
      </c>
      <c r="C58" s="4" t="s">
        <v>94</v>
      </c>
      <c r="D58" s="4" t="s">
        <v>133</v>
      </c>
      <c r="E58" s="4" t="s">
        <v>102</v>
      </c>
      <c r="F58" s="4" t="s">
        <v>91</v>
      </c>
    </row>
    <row r="59" spans="2:6" x14ac:dyDescent="0.3">
      <c r="B59" s="4" t="s">
        <v>132</v>
      </c>
      <c r="C59" s="4" t="s">
        <v>99</v>
      </c>
      <c r="D59" s="4" t="s">
        <v>107</v>
      </c>
      <c r="E59" s="4" t="s">
        <v>92</v>
      </c>
      <c r="F59" s="4" t="s">
        <v>91</v>
      </c>
    </row>
    <row r="60" spans="2:6" x14ac:dyDescent="0.3">
      <c r="B60" s="4" t="s">
        <v>131</v>
      </c>
      <c r="C60" s="4" t="s">
        <v>94</v>
      </c>
      <c r="D60" s="4" t="s">
        <v>103</v>
      </c>
      <c r="E60" s="4" t="s">
        <v>112</v>
      </c>
      <c r="F60" s="4" t="s">
        <v>106</v>
      </c>
    </row>
    <row r="61" spans="2:6" x14ac:dyDescent="0.3">
      <c r="B61" s="4" t="s">
        <v>130</v>
      </c>
      <c r="C61" s="4" t="s">
        <v>94</v>
      </c>
      <c r="D61" s="4" t="s">
        <v>93</v>
      </c>
      <c r="E61" s="4" t="s">
        <v>97</v>
      </c>
      <c r="F61" s="4" t="s">
        <v>101</v>
      </c>
    </row>
    <row r="62" spans="2:6" x14ac:dyDescent="0.3">
      <c r="B62" s="4" t="s">
        <v>129</v>
      </c>
      <c r="C62" s="4" t="s">
        <v>94</v>
      </c>
      <c r="D62" s="4" t="s">
        <v>93</v>
      </c>
      <c r="E62" s="4" t="s">
        <v>102</v>
      </c>
      <c r="F62" s="4" t="s">
        <v>101</v>
      </c>
    </row>
    <row r="63" spans="2:6" x14ac:dyDescent="0.3">
      <c r="B63" s="4" t="s">
        <v>128</v>
      </c>
      <c r="C63" s="4" t="s">
        <v>99</v>
      </c>
      <c r="D63" s="4" t="s">
        <v>103</v>
      </c>
      <c r="E63" s="4" t="s">
        <v>110</v>
      </c>
      <c r="F63" s="4" t="s">
        <v>101</v>
      </c>
    </row>
    <row r="64" spans="2:6" x14ac:dyDescent="0.3">
      <c r="B64" s="4" t="s">
        <v>127</v>
      </c>
      <c r="C64" s="4" t="s">
        <v>99</v>
      </c>
      <c r="D64" s="4" t="s">
        <v>114</v>
      </c>
      <c r="E64" s="4" t="s">
        <v>97</v>
      </c>
      <c r="F64" s="4" t="s">
        <v>126</v>
      </c>
    </row>
    <row r="65" spans="2:6" x14ac:dyDescent="0.3">
      <c r="B65" s="4" t="s">
        <v>125</v>
      </c>
      <c r="C65" s="4" t="s">
        <v>99</v>
      </c>
      <c r="D65" s="4" t="s">
        <v>114</v>
      </c>
      <c r="E65" s="4" t="s">
        <v>102</v>
      </c>
      <c r="F65" s="4" t="s">
        <v>106</v>
      </c>
    </row>
    <row r="66" spans="2:6" x14ac:dyDescent="0.3">
      <c r="B66" s="4" t="s">
        <v>124</v>
      </c>
      <c r="C66" s="4" t="s">
        <v>94</v>
      </c>
      <c r="D66" s="4" t="s">
        <v>107</v>
      </c>
      <c r="E66" s="4" t="s">
        <v>97</v>
      </c>
      <c r="F66" s="4" t="s">
        <v>101</v>
      </c>
    </row>
    <row r="67" spans="2:6" x14ac:dyDescent="0.3">
      <c r="B67" s="4" t="s">
        <v>123</v>
      </c>
      <c r="C67" s="4" t="s">
        <v>99</v>
      </c>
      <c r="D67" s="4" t="s">
        <v>107</v>
      </c>
      <c r="E67" s="4" t="s">
        <v>92</v>
      </c>
      <c r="F67" s="4" t="s">
        <v>91</v>
      </c>
    </row>
    <row r="68" spans="2:6" x14ac:dyDescent="0.3">
      <c r="B68" s="4" t="s">
        <v>122</v>
      </c>
      <c r="C68" s="4" t="s">
        <v>94</v>
      </c>
      <c r="D68" s="4" t="s">
        <v>114</v>
      </c>
      <c r="E68" s="4" t="s">
        <v>102</v>
      </c>
      <c r="F68" s="4" t="s">
        <v>106</v>
      </c>
    </row>
    <row r="69" spans="2:6" x14ac:dyDescent="0.3">
      <c r="B69" s="4" t="s">
        <v>121</v>
      </c>
      <c r="C69" s="4" t="s">
        <v>99</v>
      </c>
      <c r="D69" s="4" t="s">
        <v>114</v>
      </c>
      <c r="E69" s="4" t="s">
        <v>110</v>
      </c>
      <c r="F69" s="4" t="s">
        <v>96</v>
      </c>
    </row>
    <row r="70" spans="2:6" x14ac:dyDescent="0.3">
      <c r="B70" s="4" t="s">
        <v>120</v>
      </c>
      <c r="C70" s="4" t="s">
        <v>99</v>
      </c>
      <c r="D70" s="4" t="s">
        <v>114</v>
      </c>
      <c r="E70" s="4" t="s">
        <v>97</v>
      </c>
      <c r="F70" s="4" t="s">
        <v>106</v>
      </c>
    </row>
    <row r="71" spans="2:6" x14ac:dyDescent="0.3">
      <c r="B71" s="4" t="s">
        <v>119</v>
      </c>
      <c r="C71" s="4" t="s">
        <v>99</v>
      </c>
      <c r="D71" s="4" t="s">
        <v>114</v>
      </c>
      <c r="E71" s="4" t="s">
        <v>92</v>
      </c>
      <c r="F71" s="4" t="s">
        <v>91</v>
      </c>
    </row>
    <row r="72" spans="2:6" x14ac:dyDescent="0.3">
      <c r="B72" s="4" t="s">
        <v>118</v>
      </c>
      <c r="C72" s="4" t="s">
        <v>94</v>
      </c>
      <c r="D72" s="4" t="s">
        <v>93</v>
      </c>
      <c r="E72" s="4" t="s">
        <v>97</v>
      </c>
      <c r="F72" s="4" t="s">
        <v>91</v>
      </c>
    </row>
    <row r="73" spans="2:6" x14ac:dyDescent="0.3">
      <c r="B73" s="4" t="s">
        <v>117</v>
      </c>
      <c r="C73" s="4" t="s">
        <v>94</v>
      </c>
      <c r="D73" s="4" t="s">
        <v>93</v>
      </c>
      <c r="E73" s="4" t="s">
        <v>102</v>
      </c>
      <c r="F73" s="4" t="s">
        <v>91</v>
      </c>
    </row>
    <row r="74" spans="2:6" x14ac:dyDescent="0.3">
      <c r="B74" s="4" t="s">
        <v>116</v>
      </c>
      <c r="C74" s="4" t="s">
        <v>94</v>
      </c>
      <c r="D74" s="4" t="s">
        <v>114</v>
      </c>
      <c r="E74" s="4" t="s">
        <v>102</v>
      </c>
      <c r="F74" s="4" t="s">
        <v>106</v>
      </c>
    </row>
    <row r="75" spans="2:6" x14ac:dyDescent="0.3">
      <c r="B75" s="4" t="s">
        <v>115</v>
      </c>
      <c r="C75" s="4" t="s">
        <v>94</v>
      </c>
      <c r="D75" s="4" t="s">
        <v>114</v>
      </c>
      <c r="E75" s="4" t="s">
        <v>97</v>
      </c>
      <c r="F75" s="4" t="s">
        <v>96</v>
      </c>
    </row>
    <row r="76" spans="2:6" x14ac:dyDescent="0.3">
      <c r="B76" s="4" t="s">
        <v>113</v>
      </c>
      <c r="C76" s="4" t="s">
        <v>94</v>
      </c>
      <c r="D76" s="4" t="s">
        <v>107</v>
      </c>
      <c r="E76" s="4" t="s">
        <v>112</v>
      </c>
      <c r="F76" s="4" t="s">
        <v>106</v>
      </c>
    </row>
    <row r="77" spans="2:6" x14ac:dyDescent="0.3">
      <c r="B77" s="4" t="s">
        <v>111</v>
      </c>
      <c r="C77" s="4" t="s">
        <v>99</v>
      </c>
      <c r="D77" s="4" t="s">
        <v>107</v>
      </c>
      <c r="E77" s="4" t="s">
        <v>110</v>
      </c>
      <c r="F77" s="4" t="s">
        <v>101</v>
      </c>
    </row>
    <row r="78" spans="2:6" x14ac:dyDescent="0.3">
      <c r="B78" s="4" t="s">
        <v>109</v>
      </c>
      <c r="C78" s="4" t="s">
        <v>94</v>
      </c>
      <c r="D78" s="4" t="s">
        <v>107</v>
      </c>
      <c r="E78" s="4" t="s">
        <v>92</v>
      </c>
      <c r="F78" s="4" t="s">
        <v>106</v>
      </c>
    </row>
    <row r="79" spans="2:6" x14ac:dyDescent="0.3">
      <c r="B79" s="4" t="s">
        <v>108</v>
      </c>
      <c r="C79" s="4" t="s">
        <v>94</v>
      </c>
      <c r="D79" s="4" t="s">
        <v>107</v>
      </c>
      <c r="E79" s="4" t="s">
        <v>102</v>
      </c>
      <c r="F79" s="4" t="s">
        <v>106</v>
      </c>
    </row>
    <row r="80" spans="2:6" x14ac:dyDescent="0.3">
      <c r="B80" s="4" t="s">
        <v>105</v>
      </c>
      <c r="C80" s="4" t="s">
        <v>94</v>
      </c>
      <c r="D80" s="4" t="s">
        <v>103</v>
      </c>
      <c r="E80" s="4" t="s">
        <v>97</v>
      </c>
      <c r="F80" s="4" t="s">
        <v>96</v>
      </c>
    </row>
    <row r="81" spans="2:6" x14ac:dyDescent="0.3">
      <c r="B81" s="4" t="s">
        <v>104</v>
      </c>
      <c r="C81" s="4" t="s">
        <v>99</v>
      </c>
      <c r="D81" s="4" t="s">
        <v>103</v>
      </c>
      <c r="E81" s="4" t="s">
        <v>102</v>
      </c>
      <c r="F81" s="4" t="s">
        <v>101</v>
      </c>
    </row>
    <row r="82" spans="2:6" x14ac:dyDescent="0.3">
      <c r="B82" s="4" t="s">
        <v>100</v>
      </c>
      <c r="C82" s="4" t="s">
        <v>99</v>
      </c>
      <c r="D82" s="4" t="s">
        <v>98</v>
      </c>
      <c r="E82" s="4" t="s">
        <v>97</v>
      </c>
      <c r="F82" s="4" t="s">
        <v>96</v>
      </c>
    </row>
    <row r="83" spans="2:6" x14ac:dyDescent="0.3">
      <c r="B83" s="14" t="s">
        <v>95</v>
      </c>
      <c r="C83" s="14" t="s">
        <v>94</v>
      </c>
      <c r="D83" s="14" t="s">
        <v>93</v>
      </c>
      <c r="E83" s="14" t="s">
        <v>92</v>
      </c>
      <c r="F83" s="14" t="s">
        <v>91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4D5B5-3763-4EF2-B2C9-BEEA8C9016B6}">
  <sheetPr codeName="Blad2">
    <tabColor rgb="FFFF0000"/>
  </sheetPr>
  <dimension ref="B3:J83"/>
  <sheetViews>
    <sheetView zoomScale="110" zoomScaleNormal="110" workbookViewId="0">
      <selection activeCell="F4" sqref="F4"/>
    </sheetView>
  </sheetViews>
  <sheetFormatPr defaultRowHeight="14.4" x14ac:dyDescent="0.3"/>
  <cols>
    <col min="1" max="1" width="6" customWidth="1"/>
    <col min="2" max="2" width="12.44140625" customWidth="1"/>
    <col min="3" max="3" width="11.33203125" customWidth="1"/>
    <col min="4" max="4" width="16.21875" customWidth="1"/>
    <col min="5" max="5" width="26.33203125" customWidth="1"/>
    <col min="6" max="6" width="33" customWidth="1"/>
    <col min="9" max="9" width="43.6640625" customWidth="1"/>
    <col min="10" max="10" width="11.88671875" customWidth="1"/>
    <col min="11" max="11" width="15.44140625" customWidth="1"/>
    <col min="12" max="12" width="20.109375" customWidth="1"/>
    <col min="13" max="13" width="5.77734375" customWidth="1"/>
    <col min="14" max="14" width="18.88671875" bestFit="1" customWidth="1"/>
    <col min="15" max="15" width="4.109375" customWidth="1"/>
    <col min="16" max="16" width="18.88671875" customWidth="1"/>
    <col min="17" max="17" width="4.44140625" customWidth="1"/>
    <col min="18" max="18" width="31.77734375" bestFit="1" customWidth="1"/>
  </cols>
  <sheetData>
    <row r="3" spans="2:10" x14ac:dyDescent="0.3">
      <c r="B3" s="17" t="s">
        <v>198</v>
      </c>
      <c r="C3" s="17" t="s">
        <v>188</v>
      </c>
      <c r="D3" s="17" t="s">
        <v>181</v>
      </c>
      <c r="E3" s="17" t="s">
        <v>170</v>
      </c>
      <c r="F3" s="17" t="s">
        <v>160</v>
      </c>
    </row>
    <row r="4" spans="2:10" x14ac:dyDescent="0.3">
      <c r="B4" s="4" t="s">
        <v>197</v>
      </c>
      <c r="C4" s="4" t="s">
        <v>99</v>
      </c>
      <c r="D4" s="4" t="s">
        <v>133</v>
      </c>
      <c r="E4" s="4" t="s">
        <v>112</v>
      </c>
      <c r="F4" s="4" t="s">
        <v>91</v>
      </c>
    </row>
    <row r="5" spans="2:10" x14ac:dyDescent="0.3">
      <c r="B5" s="4" t="s">
        <v>196</v>
      </c>
      <c r="C5" s="4" t="s">
        <v>94</v>
      </c>
      <c r="D5" s="4" t="s">
        <v>107</v>
      </c>
      <c r="E5" s="4" t="s">
        <v>112</v>
      </c>
      <c r="F5" s="4" t="s">
        <v>101</v>
      </c>
    </row>
    <row r="6" spans="2:10" x14ac:dyDescent="0.3">
      <c r="B6" s="4" t="s">
        <v>195</v>
      </c>
      <c r="C6" s="4" t="s">
        <v>99</v>
      </c>
      <c r="D6" s="4" t="s">
        <v>133</v>
      </c>
      <c r="E6" s="4" t="s">
        <v>92</v>
      </c>
      <c r="F6" s="4" t="s">
        <v>101</v>
      </c>
    </row>
    <row r="7" spans="2:10" x14ac:dyDescent="0.3">
      <c r="B7" s="4" t="s">
        <v>194</v>
      </c>
      <c r="C7" s="4" t="s">
        <v>94</v>
      </c>
      <c r="D7" s="4" t="s">
        <v>114</v>
      </c>
      <c r="E7" s="4" t="s">
        <v>102</v>
      </c>
      <c r="F7" s="4" t="s">
        <v>91</v>
      </c>
    </row>
    <row r="8" spans="2:10" x14ac:dyDescent="0.3">
      <c r="B8" s="4" t="s">
        <v>193</v>
      </c>
      <c r="C8" s="4" t="s">
        <v>94</v>
      </c>
      <c r="D8" s="4" t="s">
        <v>103</v>
      </c>
      <c r="E8" s="4" t="s">
        <v>92</v>
      </c>
      <c r="F8" s="4" t="s">
        <v>91</v>
      </c>
    </row>
    <row r="9" spans="2:10" x14ac:dyDescent="0.3">
      <c r="B9" s="4" t="s">
        <v>192</v>
      </c>
      <c r="C9" s="4" t="s">
        <v>94</v>
      </c>
      <c r="D9" s="4" t="s">
        <v>114</v>
      </c>
      <c r="E9" s="4" t="s">
        <v>97</v>
      </c>
      <c r="F9" s="4" t="s">
        <v>101</v>
      </c>
    </row>
    <row r="10" spans="2:10" x14ac:dyDescent="0.3">
      <c r="B10" s="4" t="s">
        <v>191</v>
      </c>
      <c r="C10" s="4" t="s">
        <v>99</v>
      </c>
      <c r="D10" s="4" t="s">
        <v>103</v>
      </c>
      <c r="E10" s="4" t="s">
        <v>112</v>
      </c>
      <c r="F10" s="4" t="s">
        <v>106</v>
      </c>
    </row>
    <row r="11" spans="2:10" x14ac:dyDescent="0.3">
      <c r="B11" s="4" t="s">
        <v>190</v>
      </c>
      <c r="C11" s="4" t="s">
        <v>99</v>
      </c>
      <c r="D11" s="4" t="s">
        <v>93</v>
      </c>
      <c r="E11" s="4" t="s">
        <v>92</v>
      </c>
      <c r="F11" s="4" t="s">
        <v>96</v>
      </c>
    </row>
    <row r="12" spans="2:10" x14ac:dyDescent="0.3">
      <c r="B12" s="4" t="s">
        <v>189</v>
      </c>
      <c r="C12" s="4" t="s">
        <v>94</v>
      </c>
      <c r="D12" s="4" t="s">
        <v>114</v>
      </c>
      <c r="E12" s="4" t="s">
        <v>110</v>
      </c>
      <c r="F12" s="4" t="s">
        <v>101</v>
      </c>
      <c r="I12" s="3" t="s">
        <v>188</v>
      </c>
    </row>
    <row r="13" spans="2:10" x14ac:dyDescent="0.3">
      <c r="B13" s="4" t="s">
        <v>187</v>
      </c>
      <c r="C13" s="4" t="s">
        <v>94</v>
      </c>
      <c r="D13" s="4" t="s">
        <v>107</v>
      </c>
      <c r="E13" s="4" t="s">
        <v>110</v>
      </c>
      <c r="F13" s="4" t="s">
        <v>106</v>
      </c>
      <c r="I13" s="16" t="s">
        <v>186</v>
      </c>
      <c r="J13" s="16" t="s">
        <v>157</v>
      </c>
    </row>
    <row r="14" spans="2:10" x14ac:dyDescent="0.3">
      <c r="B14" s="4" t="s">
        <v>185</v>
      </c>
      <c r="C14" s="4" t="s">
        <v>94</v>
      </c>
      <c r="D14" s="4" t="s">
        <v>103</v>
      </c>
      <c r="E14" s="4" t="s">
        <v>112</v>
      </c>
      <c r="F14" s="4" t="s">
        <v>96</v>
      </c>
      <c r="I14" s="4" t="s">
        <v>94</v>
      </c>
      <c r="J14" s="4">
        <f>COUNTIFS(FrågorF[Fråga 1],I14)</f>
        <v>49</v>
      </c>
    </row>
    <row r="15" spans="2:10" x14ac:dyDescent="0.3">
      <c r="B15" s="4" t="s">
        <v>184</v>
      </c>
      <c r="C15" s="4" t="s">
        <v>99</v>
      </c>
      <c r="D15" s="4" t="s">
        <v>93</v>
      </c>
      <c r="E15" s="4" t="s">
        <v>97</v>
      </c>
      <c r="F15" s="4" t="s">
        <v>101</v>
      </c>
      <c r="I15" s="4" t="s">
        <v>99</v>
      </c>
      <c r="J15" s="4">
        <f>COUNTIFS(FrågorF[Fråga 1],I15)</f>
        <v>31</v>
      </c>
    </row>
    <row r="16" spans="2:10" x14ac:dyDescent="0.3">
      <c r="B16" s="4" t="s">
        <v>183</v>
      </c>
      <c r="C16" s="4" t="s">
        <v>99</v>
      </c>
      <c r="D16" s="4" t="s">
        <v>114</v>
      </c>
      <c r="E16" s="4" t="s">
        <v>102</v>
      </c>
      <c r="F16" s="4" t="s">
        <v>96</v>
      </c>
    </row>
    <row r="17" spans="2:10" x14ac:dyDescent="0.3">
      <c r="B17" s="4" t="s">
        <v>182</v>
      </c>
      <c r="C17" s="4" t="s">
        <v>99</v>
      </c>
      <c r="D17" s="4" t="s">
        <v>103</v>
      </c>
      <c r="E17" s="4" t="s">
        <v>92</v>
      </c>
      <c r="F17" s="4" t="s">
        <v>91</v>
      </c>
      <c r="I17" s="3" t="s">
        <v>181</v>
      </c>
    </row>
    <row r="18" spans="2:10" x14ac:dyDescent="0.3">
      <c r="B18" s="4" t="s">
        <v>180</v>
      </c>
      <c r="C18" s="4" t="s">
        <v>94</v>
      </c>
      <c r="D18" s="4" t="s">
        <v>98</v>
      </c>
      <c r="E18" s="4" t="s">
        <v>112</v>
      </c>
      <c r="F18" s="4" t="s">
        <v>96</v>
      </c>
      <c r="I18" s="16" t="s">
        <v>179</v>
      </c>
      <c r="J18" s="16" t="s">
        <v>157</v>
      </c>
    </row>
    <row r="19" spans="2:10" x14ac:dyDescent="0.3">
      <c r="B19" s="4" t="s">
        <v>178</v>
      </c>
      <c r="C19" s="4" t="s">
        <v>94</v>
      </c>
      <c r="D19" s="4" t="s">
        <v>114</v>
      </c>
      <c r="E19" s="4" t="s">
        <v>97</v>
      </c>
      <c r="F19" s="4" t="s">
        <v>106</v>
      </c>
      <c r="I19" s="4" t="s">
        <v>133</v>
      </c>
      <c r="J19" s="4">
        <f>COUNTIFS(FrågorF[Fråga 2],I19)</f>
        <v>9</v>
      </c>
    </row>
    <row r="20" spans="2:10" x14ac:dyDescent="0.3">
      <c r="B20" s="4" t="s">
        <v>177</v>
      </c>
      <c r="C20" s="4" t="s">
        <v>99</v>
      </c>
      <c r="D20" s="4" t="s">
        <v>114</v>
      </c>
      <c r="E20" s="4" t="s">
        <v>102</v>
      </c>
      <c r="F20" s="4" t="s">
        <v>101</v>
      </c>
      <c r="I20" s="4" t="s">
        <v>93</v>
      </c>
      <c r="J20" s="4">
        <f>COUNTIFS(FrågorF[Fråga 2],I20)</f>
        <v>15</v>
      </c>
    </row>
    <row r="21" spans="2:10" x14ac:dyDescent="0.3">
      <c r="B21" s="4" t="s">
        <v>176</v>
      </c>
      <c r="C21" s="4" t="s">
        <v>94</v>
      </c>
      <c r="D21" s="4" t="s">
        <v>107</v>
      </c>
      <c r="E21" s="4" t="s">
        <v>97</v>
      </c>
      <c r="F21" s="4" t="s">
        <v>96</v>
      </c>
      <c r="I21" s="4" t="s">
        <v>107</v>
      </c>
      <c r="J21" s="4">
        <f>COUNTIFS(FrågorF[Fråga 2],I21)</f>
        <v>15</v>
      </c>
    </row>
    <row r="22" spans="2:10" x14ac:dyDescent="0.3">
      <c r="B22" s="4" t="s">
        <v>175</v>
      </c>
      <c r="C22" s="4" t="s">
        <v>99</v>
      </c>
      <c r="D22" s="4" t="s">
        <v>107</v>
      </c>
      <c r="E22" s="4" t="s">
        <v>92</v>
      </c>
      <c r="F22" s="4" t="s">
        <v>91</v>
      </c>
      <c r="I22" s="4" t="s">
        <v>103</v>
      </c>
      <c r="J22" s="4">
        <f>COUNTIFS(FrågorF[Fråga 2],I22)</f>
        <v>13</v>
      </c>
    </row>
    <row r="23" spans="2:10" x14ac:dyDescent="0.3">
      <c r="B23" s="4" t="s">
        <v>174</v>
      </c>
      <c r="C23" s="4" t="s">
        <v>94</v>
      </c>
      <c r="D23" s="4" t="s">
        <v>98</v>
      </c>
      <c r="E23" s="4" t="s">
        <v>97</v>
      </c>
      <c r="F23" s="4" t="s">
        <v>96</v>
      </c>
      <c r="I23" s="4" t="s">
        <v>114</v>
      </c>
      <c r="J23" s="4">
        <f>COUNTIFS(FrågorF[Fråga 2],I23)</f>
        <v>21</v>
      </c>
    </row>
    <row r="24" spans="2:10" x14ac:dyDescent="0.3">
      <c r="B24" s="4" t="s">
        <v>173</v>
      </c>
      <c r="C24" s="4" t="s">
        <v>94</v>
      </c>
      <c r="D24" s="4" t="s">
        <v>98</v>
      </c>
      <c r="E24" s="4" t="s">
        <v>112</v>
      </c>
      <c r="F24" s="4" t="s">
        <v>91</v>
      </c>
      <c r="I24" s="4" t="s">
        <v>98</v>
      </c>
      <c r="J24" s="4">
        <f>COUNTIFS(FrågorF[Fråga 2],I24)</f>
        <v>7</v>
      </c>
    </row>
    <row r="25" spans="2:10" x14ac:dyDescent="0.3">
      <c r="B25" s="4" t="s">
        <v>172</v>
      </c>
      <c r="C25" s="4" t="s">
        <v>94</v>
      </c>
      <c r="D25" s="4" t="s">
        <v>93</v>
      </c>
      <c r="E25" s="4" t="s">
        <v>112</v>
      </c>
      <c r="F25" s="4" t="s">
        <v>91</v>
      </c>
    </row>
    <row r="26" spans="2:10" x14ac:dyDescent="0.3">
      <c r="B26" s="4" t="s">
        <v>171</v>
      </c>
      <c r="C26" s="4" t="s">
        <v>94</v>
      </c>
      <c r="D26" s="4" t="s">
        <v>98</v>
      </c>
      <c r="E26" s="4" t="s">
        <v>97</v>
      </c>
      <c r="F26" s="4" t="s">
        <v>106</v>
      </c>
      <c r="I26" s="3" t="s">
        <v>170</v>
      </c>
    </row>
    <row r="27" spans="2:10" x14ac:dyDescent="0.3">
      <c r="B27" s="4" t="s">
        <v>169</v>
      </c>
      <c r="C27" s="4" t="s">
        <v>94</v>
      </c>
      <c r="D27" s="4" t="s">
        <v>93</v>
      </c>
      <c r="E27" s="4" t="s">
        <v>102</v>
      </c>
      <c r="F27" s="4" t="s">
        <v>101</v>
      </c>
      <c r="I27" s="15" t="s">
        <v>168</v>
      </c>
      <c r="J27" s="15" t="s">
        <v>157</v>
      </c>
    </row>
    <row r="28" spans="2:10" x14ac:dyDescent="0.3">
      <c r="B28" s="4" t="s">
        <v>167</v>
      </c>
      <c r="C28" s="4" t="s">
        <v>94</v>
      </c>
      <c r="D28" s="4" t="s">
        <v>98</v>
      </c>
      <c r="E28" s="4" t="s">
        <v>92</v>
      </c>
      <c r="F28" s="4" t="s">
        <v>91</v>
      </c>
      <c r="I28" s="4" t="s">
        <v>102</v>
      </c>
      <c r="J28" s="4">
        <f>COUNTIFS(FrågorF[Fråga 3],I28)</f>
        <v>23</v>
      </c>
    </row>
    <row r="29" spans="2:10" x14ac:dyDescent="0.3">
      <c r="B29" s="4" t="s">
        <v>166</v>
      </c>
      <c r="C29" s="4" t="s">
        <v>99</v>
      </c>
      <c r="D29" s="4" t="s">
        <v>133</v>
      </c>
      <c r="E29" s="4" t="s">
        <v>112</v>
      </c>
      <c r="F29" s="4" t="s">
        <v>91</v>
      </c>
      <c r="I29" s="4" t="s">
        <v>97</v>
      </c>
      <c r="J29" s="4">
        <f>COUNTIFS(FrågorF[Fråga 3],I29)</f>
        <v>20</v>
      </c>
    </row>
    <row r="30" spans="2:10" x14ac:dyDescent="0.3">
      <c r="B30" s="4" t="s">
        <v>165</v>
      </c>
      <c r="C30" s="4" t="s">
        <v>99</v>
      </c>
      <c r="D30" s="4" t="s">
        <v>93</v>
      </c>
      <c r="E30" s="4" t="s">
        <v>97</v>
      </c>
      <c r="F30" s="4" t="s">
        <v>91</v>
      </c>
      <c r="I30" s="4" t="s">
        <v>112</v>
      </c>
      <c r="J30" s="4">
        <f>COUNTIFS(FrågorF[Fråga 3],I30)</f>
        <v>12</v>
      </c>
    </row>
    <row r="31" spans="2:10" x14ac:dyDescent="0.3">
      <c r="B31" s="4" t="s">
        <v>164</v>
      </c>
      <c r="C31" s="4" t="s">
        <v>99</v>
      </c>
      <c r="D31" s="4" t="s">
        <v>133</v>
      </c>
      <c r="E31" s="4" t="s">
        <v>102</v>
      </c>
      <c r="F31" s="4" t="s">
        <v>91</v>
      </c>
      <c r="I31" s="4" t="s">
        <v>92</v>
      </c>
      <c r="J31" s="4">
        <f>COUNTIFS(FrågorF[Fråga 3],I31)</f>
        <v>16</v>
      </c>
    </row>
    <row r="32" spans="2:10" x14ac:dyDescent="0.3">
      <c r="B32" s="4" t="s">
        <v>163</v>
      </c>
      <c r="C32" s="4" t="s">
        <v>99</v>
      </c>
      <c r="D32" s="4" t="s">
        <v>103</v>
      </c>
      <c r="E32" s="4" t="s">
        <v>102</v>
      </c>
      <c r="F32" s="4" t="s">
        <v>106</v>
      </c>
      <c r="I32" s="4" t="s">
        <v>110</v>
      </c>
      <c r="J32" s="4">
        <f>COUNTIFS(FrågorF[Fråga 3],I32)</f>
        <v>9</v>
      </c>
    </row>
    <row r="33" spans="2:10" x14ac:dyDescent="0.3">
      <c r="B33" s="4" t="s">
        <v>162</v>
      </c>
      <c r="C33" s="4" t="s">
        <v>94</v>
      </c>
      <c r="D33" s="4" t="s">
        <v>93</v>
      </c>
      <c r="E33" s="4" t="s">
        <v>97</v>
      </c>
      <c r="F33" s="4" t="s">
        <v>96</v>
      </c>
    </row>
    <row r="34" spans="2:10" x14ac:dyDescent="0.3">
      <c r="B34" s="4" t="s">
        <v>161</v>
      </c>
      <c r="C34" s="4" t="s">
        <v>94</v>
      </c>
      <c r="D34" s="4" t="s">
        <v>114</v>
      </c>
      <c r="E34" s="4" t="s">
        <v>102</v>
      </c>
      <c r="F34" s="4" t="s">
        <v>101</v>
      </c>
      <c r="I34" s="3" t="s">
        <v>160</v>
      </c>
    </row>
    <row r="35" spans="2:10" x14ac:dyDescent="0.3">
      <c r="B35" s="4" t="s">
        <v>159</v>
      </c>
      <c r="C35" s="4" t="s">
        <v>99</v>
      </c>
      <c r="D35" s="4" t="s">
        <v>114</v>
      </c>
      <c r="E35" s="4" t="s">
        <v>102</v>
      </c>
      <c r="F35" s="4" t="s">
        <v>96</v>
      </c>
      <c r="I35" s="15" t="s">
        <v>158</v>
      </c>
      <c r="J35" s="15" t="s">
        <v>157</v>
      </c>
    </row>
    <row r="36" spans="2:10" x14ac:dyDescent="0.3">
      <c r="B36" s="4" t="s">
        <v>156</v>
      </c>
      <c r="C36" s="4" t="s">
        <v>94</v>
      </c>
      <c r="D36" s="4" t="s">
        <v>107</v>
      </c>
      <c r="E36" s="4" t="s">
        <v>92</v>
      </c>
      <c r="F36" s="4" t="s">
        <v>126</v>
      </c>
      <c r="I36" s="4" t="s">
        <v>126</v>
      </c>
      <c r="J36" s="4">
        <f>COUNTIFS(FrågorF[Fråga 4],I36)</f>
        <v>4</v>
      </c>
    </row>
    <row r="37" spans="2:10" x14ac:dyDescent="0.3">
      <c r="B37" s="4" t="s">
        <v>155</v>
      </c>
      <c r="C37" s="4" t="s">
        <v>99</v>
      </c>
      <c r="D37" s="4" t="s">
        <v>107</v>
      </c>
      <c r="E37" s="4" t="s">
        <v>112</v>
      </c>
      <c r="F37" s="4" t="s">
        <v>96</v>
      </c>
      <c r="I37" s="4" t="s">
        <v>96</v>
      </c>
      <c r="J37" s="4">
        <f>COUNTIFS(FrågorF[Fråga 4],I37)</f>
        <v>14</v>
      </c>
    </row>
    <row r="38" spans="2:10" x14ac:dyDescent="0.3">
      <c r="B38" s="4" t="s">
        <v>154</v>
      </c>
      <c r="C38" s="4" t="s">
        <v>94</v>
      </c>
      <c r="D38" s="4" t="s">
        <v>93</v>
      </c>
      <c r="E38" s="4" t="s">
        <v>97</v>
      </c>
      <c r="F38" s="4" t="s">
        <v>106</v>
      </c>
      <c r="I38" s="4" t="s">
        <v>101</v>
      </c>
      <c r="J38" s="4">
        <f>COUNTIFS(FrågorF[Fråga 4],I38)</f>
        <v>16</v>
      </c>
    </row>
    <row r="39" spans="2:10" x14ac:dyDescent="0.3">
      <c r="B39" s="4" t="s">
        <v>153</v>
      </c>
      <c r="C39" s="4" t="s">
        <v>94</v>
      </c>
      <c r="D39" s="4" t="s">
        <v>133</v>
      </c>
      <c r="E39" s="4" t="s">
        <v>102</v>
      </c>
      <c r="F39" s="4" t="s">
        <v>106</v>
      </c>
      <c r="I39" s="4" t="s">
        <v>106</v>
      </c>
      <c r="J39" s="4">
        <f>COUNTIFS(FrågorF[Fråga 4],I39)</f>
        <v>21</v>
      </c>
    </row>
    <row r="40" spans="2:10" x14ac:dyDescent="0.3">
      <c r="B40" s="4" t="s">
        <v>152</v>
      </c>
      <c r="C40" s="4" t="s">
        <v>94</v>
      </c>
      <c r="D40" s="4" t="s">
        <v>103</v>
      </c>
      <c r="E40" s="4" t="s">
        <v>92</v>
      </c>
      <c r="F40" s="4" t="s">
        <v>96</v>
      </c>
      <c r="I40" s="4" t="s">
        <v>91</v>
      </c>
      <c r="J40" s="4">
        <f>COUNTIFS(FrågorF[Fråga 4],I40)</f>
        <v>25</v>
      </c>
    </row>
    <row r="41" spans="2:10" x14ac:dyDescent="0.3">
      <c r="B41" s="4" t="s">
        <v>151</v>
      </c>
      <c r="C41" s="4" t="s">
        <v>94</v>
      </c>
      <c r="D41" s="4" t="s">
        <v>103</v>
      </c>
      <c r="E41" s="4" t="s">
        <v>102</v>
      </c>
      <c r="F41" s="4" t="s">
        <v>91</v>
      </c>
    </row>
    <row r="42" spans="2:10" x14ac:dyDescent="0.3">
      <c r="B42" s="4" t="s">
        <v>150</v>
      </c>
      <c r="C42" s="4" t="s">
        <v>94</v>
      </c>
      <c r="D42" s="4" t="s">
        <v>93</v>
      </c>
      <c r="E42" s="4" t="s">
        <v>110</v>
      </c>
      <c r="F42" s="4" t="s">
        <v>91</v>
      </c>
    </row>
    <row r="43" spans="2:10" x14ac:dyDescent="0.3">
      <c r="B43" s="4" t="s">
        <v>149</v>
      </c>
      <c r="C43" s="4" t="s">
        <v>94</v>
      </c>
      <c r="D43" s="4" t="s">
        <v>103</v>
      </c>
      <c r="E43" s="4" t="s">
        <v>92</v>
      </c>
      <c r="F43" s="4" t="s">
        <v>91</v>
      </c>
    </row>
    <row r="44" spans="2:10" x14ac:dyDescent="0.3">
      <c r="B44" s="4" t="s">
        <v>148</v>
      </c>
      <c r="C44" s="4" t="s">
        <v>94</v>
      </c>
      <c r="D44" s="4" t="s">
        <v>133</v>
      </c>
      <c r="E44" s="4" t="s">
        <v>112</v>
      </c>
      <c r="F44" s="4" t="s">
        <v>106</v>
      </c>
    </row>
    <row r="45" spans="2:10" x14ac:dyDescent="0.3">
      <c r="B45" s="4" t="s">
        <v>147</v>
      </c>
      <c r="C45" s="4" t="s">
        <v>94</v>
      </c>
      <c r="D45" s="4" t="s">
        <v>93</v>
      </c>
      <c r="E45" s="4" t="s">
        <v>110</v>
      </c>
      <c r="F45" s="4" t="s">
        <v>106</v>
      </c>
    </row>
    <row r="46" spans="2:10" x14ac:dyDescent="0.3">
      <c r="B46" s="4" t="s">
        <v>146</v>
      </c>
      <c r="C46" s="4" t="s">
        <v>94</v>
      </c>
      <c r="D46" s="4" t="s">
        <v>93</v>
      </c>
      <c r="E46" s="4" t="s">
        <v>92</v>
      </c>
      <c r="F46" s="4" t="s">
        <v>106</v>
      </c>
    </row>
    <row r="47" spans="2:10" x14ac:dyDescent="0.3">
      <c r="B47" s="4" t="s">
        <v>145</v>
      </c>
      <c r="C47" s="4" t="s">
        <v>94</v>
      </c>
      <c r="D47" s="4" t="s">
        <v>114</v>
      </c>
      <c r="E47" s="4" t="s">
        <v>102</v>
      </c>
      <c r="F47" s="4" t="s">
        <v>101</v>
      </c>
    </row>
    <row r="48" spans="2:10" x14ac:dyDescent="0.3">
      <c r="B48" s="4" t="s">
        <v>144</v>
      </c>
      <c r="C48" s="4" t="s">
        <v>94</v>
      </c>
      <c r="D48" s="4" t="s">
        <v>98</v>
      </c>
      <c r="E48" s="4" t="s">
        <v>110</v>
      </c>
      <c r="F48" s="4" t="s">
        <v>91</v>
      </c>
    </row>
    <row r="49" spans="2:6" x14ac:dyDescent="0.3">
      <c r="B49" s="4" t="s">
        <v>143</v>
      </c>
      <c r="C49" s="4" t="s">
        <v>99</v>
      </c>
      <c r="D49" s="4" t="s">
        <v>133</v>
      </c>
      <c r="E49" s="4" t="s">
        <v>97</v>
      </c>
      <c r="F49" s="4" t="s">
        <v>91</v>
      </c>
    </row>
    <row r="50" spans="2:6" x14ac:dyDescent="0.3">
      <c r="B50" s="4" t="s">
        <v>142</v>
      </c>
      <c r="C50" s="4" t="s">
        <v>99</v>
      </c>
      <c r="D50" s="4" t="s">
        <v>114</v>
      </c>
      <c r="E50" s="4" t="s">
        <v>102</v>
      </c>
      <c r="F50" s="4" t="s">
        <v>91</v>
      </c>
    </row>
    <row r="51" spans="2:6" x14ac:dyDescent="0.3">
      <c r="B51" s="4" t="s">
        <v>141</v>
      </c>
      <c r="C51" s="4" t="s">
        <v>94</v>
      </c>
      <c r="D51" s="4" t="s">
        <v>103</v>
      </c>
      <c r="E51" s="4" t="s">
        <v>102</v>
      </c>
      <c r="F51" s="4" t="s">
        <v>106</v>
      </c>
    </row>
    <row r="52" spans="2:6" x14ac:dyDescent="0.3">
      <c r="B52" s="4" t="s">
        <v>140</v>
      </c>
      <c r="C52" s="4" t="s">
        <v>94</v>
      </c>
      <c r="D52" s="4" t="s">
        <v>133</v>
      </c>
      <c r="E52" s="4" t="s">
        <v>97</v>
      </c>
      <c r="F52" s="4" t="s">
        <v>126</v>
      </c>
    </row>
    <row r="53" spans="2:6" x14ac:dyDescent="0.3">
      <c r="B53" s="4" t="s">
        <v>139</v>
      </c>
      <c r="C53" s="4" t="s">
        <v>99</v>
      </c>
      <c r="D53" s="4" t="s">
        <v>114</v>
      </c>
      <c r="E53" s="4" t="s">
        <v>102</v>
      </c>
      <c r="F53" s="4" t="s">
        <v>126</v>
      </c>
    </row>
    <row r="54" spans="2:6" x14ac:dyDescent="0.3">
      <c r="B54" s="4" t="s">
        <v>138</v>
      </c>
      <c r="C54" s="4" t="s">
        <v>94</v>
      </c>
      <c r="D54" s="4" t="s">
        <v>114</v>
      </c>
      <c r="E54" s="4" t="s">
        <v>102</v>
      </c>
      <c r="F54" s="4" t="s">
        <v>106</v>
      </c>
    </row>
    <row r="55" spans="2:6" x14ac:dyDescent="0.3">
      <c r="B55" s="4" t="s">
        <v>137</v>
      </c>
      <c r="C55" s="4" t="s">
        <v>99</v>
      </c>
      <c r="D55" s="4" t="s">
        <v>114</v>
      </c>
      <c r="E55" s="4" t="s">
        <v>97</v>
      </c>
      <c r="F55" s="4" t="s">
        <v>106</v>
      </c>
    </row>
    <row r="56" spans="2:6" x14ac:dyDescent="0.3">
      <c r="B56" s="4" t="s">
        <v>136</v>
      </c>
      <c r="C56" s="4" t="s">
        <v>99</v>
      </c>
      <c r="D56" s="4" t="s">
        <v>107</v>
      </c>
      <c r="E56" s="4" t="s">
        <v>110</v>
      </c>
      <c r="F56" s="4" t="s">
        <v>101</v>
      </c>
    </row>
    <row r="57" spans="2:6" x14ac:dyDescent="0.3">
      <c r="B57" s="4" t="s">
        <v>135</v>
      </c>
      <c r="C57" s="4" t="s">
        <v>94</v>
      </c>
      <c r="D57" s="4" t="s">
        <v>107</v>
      </c>
      <c r="E57" s="4" t="s">
        <v>92</v>
      </c>
      <c r="F57" s="4" t="s">
        <v>91</v>
      </c>
    </row>
    <row r="58" spans="2:6" x14ac:dyDescent="0.3">
      <c r="B58" s="4" t="s">
        <v>134</v>
      </c>
      <c r="C58" s="4" t="s">
        <v>94</v>
      </c>
      <c r="D58" s="4" t="s">
        <v>133</v>
      </c>
      <c r="E58" s="4" t="s">
        <v>102</v>
      </c>
      <c r="F58" s="4" t="s">
        <v>91</v>
      </c>
    </row>
    <row r="59" spans="2:6" x14ac:dyDescent="0.3">
      <c r="B59" s="4" t="s">
        <v>132</v>
      </c>
      <c r="C59" s="4" t="s">
        <v>99</v>
      </c>
      <c r="D59" s="4" t="s">
        <v>107</v>
      </c>
      <c r="E59" s="4" t="s">
        <v>92</v>
      </c>
      <c r="F59" s="4" t="s">
        <v>91</v>
      </c>
    </row>
    <row r="60" spans="2:6" x14ac:dyDescent="0.3">
      <c r="B60" s="4" t="s">
        <v>131</v>
      </c>
      <c r="C60" s="4" t="s">
        <v>94</v>
      </c>
      <c r="D60" s="4" t="s">
        <v>103</v>
      </c>
      <c r="E60" s="4" t="s">
        <v>112</v>
      </c>
      <c r="F60" s="4" t="s">
        <v>106</v>
      </c>
    </row>
    <row r="61" spans="2:6" x14ac:dyDescent="0.3">
      <c r="B61" s="4" t="s">
        <v>130</v>
      </c>
      <c r="C61" s="4" t="s">
        <v>94</v>
      </c>
      <c r="D61" s="4" t="s">
        <v>93</v>
      </c>
      <c r="E61" s="4" t="s">
        <v>97</v>
      </c>
      <c r="F61" s="4" t="s">
        <v>101</v>
      </c>
    </row>
    <row r="62" spans="2:6" x14ac:dyDescent="0.3">
      <c r="B62" s="4" t="s">
        <v>129</v>
      </c>
      <c r="C62" s="4" t="s">
        <v>94</v>
      </c>
      <c r="D62" s="4" t="s">
        <v>93</v>
      </c>
      <c r="E62" s="4" t="s">
        <v>102</v>
      </c>
      <c r="F62" s="4" t="s">
        <v>101</v>
      </c>
    </row>
    <row r="63" spans="2:6" x14ac:dyDescent="0.3">
      <c r="B63" s="4" t="s">
        <v>128</v>
      </c>
      <c r="C63" s="4" t="s">
        <v>99</v>
      </c>
      <c r="D63" s="4" t="s">
        <v>103</v>
      </c>
      <c r="E63" s="4" t="s">
        <v>110</v>
      </c>
      <c r="F63" s="4" t="s">
        <v>101</v>
      </c>
    </row>
    <row r="64" spans="2:6" x14ac:dyDescent="0.3">
      <c r="B64" s="4" t="s">
        <v>127</v>
      </c>
      <c r="C64" s="4" t="s">
        <v>99</v>
      </c>
      <c r="D64" s="4" t="s">
        <v>114</v>
      </c>
      <c r="E64" s="4" t="s">
        <v>97</v>
      </c>
      <c r="F64" s="4" t="s">
        <v>126</v>
      </c>
    </row>
    <row r="65" spans="2:6" x14ac:dyDescent="0.3">
      <c r="B65" s="4" t="s">
        <v>125</v>
      </c>
      <c r="C65" s="4" t="s">
        <v>99</v>
      </c>
      <c r="D65" s="4" t="s">
        <v>114</v>
      </c>
      <c r="E65" s="4" t="s">
        <v>102</v>
      </c>
      <c r="F65" s="4" t="s">
        <v>106</v>
      </c>
    </row>
    <row r="66" spans="2:6" x14ac:dyDescent="0.3">
      <c r="B66" s="4" t="s">
        <v>124</v>
      </c>
      <c r="C66" s="4" t="s">
        <v>94</v>
      </c>
      <c r="D66" s="4" t="s">
        <v>107</v>
      </c>
      <c r="E66" s="4" t="s">
        <v>97</v>
      </c>
      <c r="F66" s="4" t="s">
        <v>101</v>
      </c>
    </row>
    <row r="67" spans="2:6" x14ac:dyDescent="0.3">
      <c r="B67" s="4" t="s">
        <v>123</v>
      </c>
      <c r="C67" s="4" t="s">
        <v>99</v>
      </c>
      <c r="D67" s="4" t="s">
        <v>107</v>
      </c>
      <c r="E67" s="4" t="s">
        <v>92</v>
      </c>
      <c r="F67" s="4" t="s">
        <v>91</v>
      </c>
    </row>
    <row r="68" spans="2:6" x14ac:dyDescent="0.3">
      <c r="B68" s="4" t="s">
        <v>122</v>
      </c>
      <c r="C68" s="4" t="s">
        <v>94</v>
      </c>
      <c r="D68" s="4" t="s">
        <v>114</v>
      </c>
      <c r="E68" s="4" t="s">
        <v>102</v>
      </c>
      <c r="F68" s="4" t="s">
        <v>106</v>
      </c>
    </row>
    <row r="69" spans="2:6" x14ac:dyDescent="0.3">
      <c r="B69" s="4" t="s">
        <v>121</v>
      </c>
      <c r="C69" s="4" t="s">
        <v>99</v>
      </c>
      <c r="D69" s="4" t="s">
        <v>114</v>
      </c>
      <c r="E69" s="4" t="s">
        <v>110</v>
      </c>
      <c r="F69" s="4" t="s">
        <v>96</v>
      </c>
    </row>
    <row r="70" spans="2:6" x14ac:dyDescent="0.3">
      <c r="B70" s="4" t="s">
        <v>120</v>
      </c>
      <c r="C70" s="4" t="s">
        <v>99</v>
      </c>
      <c r="D70" s="4" t="s">
        <v>114</v>
      </c>
      <c r="E70" s="4" t="s">
        <v>97</v>
      </c>
      <c r="F70" s="4" t="s">
        <v>106</v>
      </c>
    </row>
    <row r="71" spans="2:6" x14ac:dyDescent="0.3">
      <c r="B71" s="4" t="s">
        <v>119</v>
      </c>
      <c r="C71" s="4" t="s">
        <v>99</v>
      </c>
      <c r="D71" s="4" t="s">
        <v>114</v>
      </c>
      <c r="E71" s="4" t="s">
        <v>92</v>
      </c>
      <c r="F71" s="4" t="s">
        <v>91</v>
      </c>
    </row>
    <row r="72" spans="2:6" x14ac:dyDescent="0.3">
      <c r="B72" s="4" t="s">
        <v>118</v>
      </c>
      <c r="C72" s="4" t="s">
        <v>94</v>
      </c>
      <c r="D72" s="4" t="s">
        <v>93</v>
      </c>
      <c r="E72" s="4" t="s">
        <v>97</v>
      </c>
      <c r="F72" s="4" t="s">
        <v>91</v>
      </c>
    </row>
    <row r="73" spans="2:6" x14ac:dyDescent="0.3">
      <c r="B73" s="4" t="s">
        <v>117</v>
      </c>
      <c r="C73" s="4" t="s">
        <v>94</v>
      </c>
      <c r="D73" s="4" t="s">
        <v>93</v>
      </c>
      <c r="E73" s="4" t="s">
        <v>102</v>
      </c>
      <c r="F73" s="4" t="s">
        <v>91</v>
      </c>
    </row>
    <row r="74" spans="2:6" x14ac:dyDescent="0.3">
      <c r="B74" s="4" t="s">
        <v>116</v>
      </c>
      <c r="C74" s="4" t="s">
        <v>94</v>
      </c>
      <c r="D74" s="4" t="s">
        <v>114</v>
      </c>
      <c r="E74" s="4" t="s">
        <v>102</v>
      </c>
      <c r="F74" s="4" t="s">
        <v>106</v>
      </c>
    </row>
    <row r="75" spans="2:6" x14ac:dyDescent="0.3">
      <c r="B75" s="4" t="s">
        <v>115</v>
      </c>
      <c r="C75" s="4" t="s">
        <v>94</v>
      </c>
      <c r="D75" s="4" t="s">
        <v>114</v>
      </c>
      <c r="E75" s="4" t="s">
        <v>97</v>
      </c>
      <c r="F75" s="4" t="s">
        <v>96</v>
      </c>
    </row>
    <row r="76" spans="2:6" x14ac:dyDescent="0.3">
      <c r="B76" s="4" t="s">
        <v>113</v>
      </c>
      <c r="C76" s="4" t="s">
        <v>94</v>
      </c>
      <c r="D76" s="4" t="s">
        <v>107</v>
      </c>
      <c r="E76" s="4" t="s">
        <v>112</v>
      </c>
      <c r="F76" s="4" t="s">
        <v>106</v>
      </c>
    </row>
    <row r="77" spans="2:6" x14ac:dyDescent="0.3">
      <c r="B77" s="4" t="s">
        <v>111</v>
      </c>
      <c r="C77" s="4" t="s">
        <v>99</v>
      </c>
      <c r="D77" s="4" t="s">
        <v>107</v>
      </c>
      <c r="E77" s="4" t="s">
        <v>110</v>
      </c>
      <c r="F77" s="4" t="s">
        <v>101</v>
      </c>
    </row>
    <row r="78" spans="2:6" x14ac:dyDescent="0.3">
      <c r="B78" s="4" t="s">
        <v>109</v>
      </c>
      <c r="C78" s="4" t="s">
        <v>94</v>
      </c>
      <c r="D78" s="4" t="s">
        <v>107</v>
      </c>
      <c r="E78" s="4" t="s">
        <v>92</v>
      </c>
      <c r="F78" s="4" t="s">
        <v>106</v>
      </c>
    </row>
    <row r="79" spans="2:6" x14ac:dyDescent="0.3">
      <c r="B79" s="4" t="s">
        <v>108</v>
      </c>
      <c r="C79" s="4" t="s">
        <v>94</v>
      </c>
      <c r="D79" s="4" t="s">
        <v>107</v>
      </c>
      <c r="E79" s="4" t="s">
        <v>102</v>
      </c>
      <c r="F79" s="4" t="s">
        <v>106</v>
      </c>
    </row>
    <row r="80" spans="2:6" x14ac:dyDescent="0.3">
      <c r="B80" s="4" t="s">
        <v>105</v>
      </c>
      <c r="C80" s="4" t="s">
        <v>94</v>
      </c>
      <c r="D80" s="4" t="s">
        <v>103</v>
      </c>
      <c r="E80" s="4" t="s">
        <v>97</v>
      </c>
      <c r="F80" s="4" t="s">
        <v>96</v>
      </c>
    </row>
    <row r="81" spans="2:6" x14ac:dyDescent="0.3">
      <c r="B81" s="4" t="s">
        <v>104</v>
      </c>
      <c r="C81" s="4" t="s">
        <v>99</v>
      </c>
      <c r="D81" s="4" t="s">
        <v>103</v>
      </c>
      <c r="E81" s="4" t="s">
        <v>102</v>
      </c>
      <c r="F81" s="4" t="s">
        <v>101</v>
      </c>
    </row>
    <row r="82" spans="2:6" x14ac:dyDescent="0.3">
      <c r="B82" s="4" t="s">
        <v>100</v>
      </c>
      <c r="C82" s="4" t="s">
        <v>99</v>
      </c>
      <c r="D82" s="4" t="s">
        <v>98</v>
      </c>
      <c r="E82" s="4" t="s">
        <v>97</v>
      </c>
      <c r="F82" s="4" t="s">
        <v>96</v>
      </c>
    </row>
    <row r="83" spans="2:6" x14ac:dyDescent="0.3">
      <c r="B83" s="14" t="s">
        <v>95</v>
      </c>
      <c r="C83" s="14" t="s">
        <v>94</v>
      </c>
      <c r="D83" s="14" t="s">
        <v>93</v>
      </c>
      <c r="E83" s="14" t="s">
        <v>92</v>
      </c>
      <c r="F83" s="14" t="s">
        <v>91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ADA9C-DCA9-4E41-B15A-A4F0621205BB}">
  <dimension ref="C2:I32"/>
  <sheetViews>
    <sheetView zoomScale="120" zoomScaleNormal="120" workbookViewId="0">
      <selection activeCell="D10" sqref="D10"/>
    </sheetView>
  </sheetViews>
  <sheetFormatPr defaultRowHeight="14.4" x14ac:dyDescent="0.3"/>
  <cols>
    <col min="1" max="1" width="3.6640625" customWidth="1"/>
  </cols>
  <sheetData>
    <row r="2" spans="3:9" x14ac:dyDescent="0.3">
      <c r="C2" s="20" t="s">
        <v>240</v>
      </c>
      <c r="D2" s="20" t="s">
        <v>241</v>
      </c>
      <c r="I2" s="21" t="s">
        <v>242</v>
      </c>
    </row>
    <row r="3" spans="3:9" x14ac:dyDescent="0.3">
      <c r="C3" s="12" t="s">
        <v>243</v>
      </c>
      <c r="D3" s="12" t="s">
        <v>244</v>
      </c>
      <c r="H3" s="3" t="s">
        <v>244</v>
      </c>
      <c r="I3" s="4">
        <f>COUNTIFS(tbl_betyg[],H3)</f>
        <v>10</v>
      </c>
    </row>
    <row r="4" spans="3:9" x14ac:dyDescent="0.3">
      <c r="C4" s="12" t="s">
        <v>245</v>
      </c>
      <c r="D4" s="12" t="s">
        <v>245</v>
      </c>
      <c r="H4" s="3" t="s">
        <v>245</v>
      </c>
      <c r="I4" s="4">
        <f>COUNTIFS(tbl_betyg[],H4)</f>
        <v>14</v>
      </c>
    </row>
    <row r="5" spans="3:9" x14ac:dyDescent="0.3">
      <c r="C5" s="12" t="s">
        <v>246</v>
      </c>
      <c r="D5" s="12" t="s">
        <v>243</v>
      </c>
      <c r="H5" s="3" t="s">
        <v>243</v>
      </c>
      <c r="I5" s="4">
        <f>COUNTIFS(tbl_betyg[],H5)</f>
        <v>13</v>
      </c>
    </row>
    <row r="6" spans="3:9" x14ac:dyDescent="0.3">
      <c r="C6" s="12" t="s">
        <v>243</v>
      </c>
      <c r="D6" s="12" t="s">
        <v>244</v>
      </c>
      <c r="H6" s="3" t="s">
        <v>246</v>
      </c>
      <c r="I6" s="4">
        <f>COUNTIFS(tbl_betyg[],H6)</f>
        <v>13</v>
      </c>
    </row>
    <row r="7" spans="3:9" x14ac:dyDescent="0.3">
      <c r="C7" s="12" t="s">
        <v>244</v>
      </c>
      <c r="D7" s="12" t="s">
        <v>247</v>
      </c>
      <c r="H7" s="3" t="s">
        <v>247</v>
      </c>
      <c r="I7" s="4">
        <f>COUNTIFS(tbl_betyg[],H7)</f>
        <v>10</v>
      </c>
    </row>
    <row r="8" spans="3:9" x14ac:dyDescent="0.3">
      <c r="C8" s="12" t="s">
        <v>245</v>
      </c>
      <c r="D8" s="12" t="s">
        <v>243</v>
      </c>
    </row>
    <row r="9" spans="3:9" x14ac:dyDescent="0.3">
      <c r="C9" s="12" t="s">
        <v>246</v>
      </c>
      <c r="D9" s="12" t="s">
        <v>245</v>
      </c>
    </row>
    <row r="10" spans="3:9" x14ac:dyDescent="0.3">
      <c r="C10" s="12" t="s">
        <v>244</v>
      </c>
      <c r="D10" s="12" t="s">
        <v>247</v>
      </c>
    </row>
    <row r="11" spans="3:9" x14ac:dyDescent="0.3">
      <c r="C11" s="12" t="s">
        <v>247</v>
      </c>
      <c r="D11" s="12" t="s">
        <v>243</v>
      </c>
      <c r="I11" s="21" t="s">
        <v>242</v>
      </c>
    </row>
    <row r="12" spans="3:9" x14ac:dyDescent="0.3">
      <c r="C12" s="12" t="s">
        <v>246</v>
      </c>
      <c r="D12" s="12" t="s">
        <v>244</v>
      </c>
      <c r="H12" s="3" t="s">
        <v>244</v>
      </c>
      <c r="I12" s="4" cm="1">
        <f t="array" ref="I12">SUM(COUNTIFS(tbl_betyg[],H12:H13))</f>
        <v>20</v>
      </c>
    </row>
    <row r="13" spans="3:9" x14ac:dyDescent="0.3">
      <c r="C13" s="12" t="s">
        <v>247</v>
      </c>
      <c r="D13" s="12" t="s">
        <v>246</v>
      </c>
      <c r="H13" s="3" t="s">
        <v>247</v>
      </c>
    </row>
    <row r="14" spans="3:9" x14ac:dyDescent="0.3">
      <c r="C14" s="12" t="s">
        <v>245</v>
      </c>
      <c r="D14" s="12" t="s">
        <v>244</v>
      </c>
    </row>
    <row r="15" spans="3:9" x14ac:dyDescent="0.3">
      <c r="C15" s="12" t="s">
        <v>246</v>
      </c>
      <c r="D15" s="12" t="s">
        <v>243</v>
      </c>
    </row>
    <row r="16" spans="3:9" x14ac:dyDescent="0.3">
      <c r="C16" s="12" t="s">
        <v>247</v>
      </c>
      <c r="D16" s="12" t="s">
        <v>243</v>
      </c>
    </row>
    <row r="17" spans="3:4" x14ac:dyDescent="0.3">
      <c r="C17" s="12" t="s">
        <v>246</v>
      </c>
      <c r="D17" s="12" t="s">
        <v>245</v>
      </c>
    </row>
    <row r="18" spans="3:4" x14ac:dyDescent="0.3">
      <c r="C18" s="12" t="s">
        <v>246</v>
      </c>
      <c r="D18" s="12" t="s">
        <v>247</v>
      </c>
    </row>
    <row r="19" spans="3:4" x14ac:dyDescent="0.3">
      <c r="C19" s="12" t="s">
        <v>245</v>
      </c>
      <c r="D19" s="12" t="s">
        <v>243</v>
      </c>
    </row>
    <row r="20" spans="3:4" x14ac:dyDescent="0.3">
      <c r="C20" s="12" t="s">
        <v>247</v>
      </c>
      <c r="D20" s="12" t="s">
        <v>246</v>
      </c>
    </row>
    <row r="21" spans="3:4" x14ac:dyDescent="0.3">
      <c r="C21" s="12" t="s">
        <v>246</v>
      </c>
      <c r="D21" s="12" t="s">
        <v>245</v>
      </c>
    </row>
    <row r="22" spans="3:4" x14ac:dyDescent="0.3">
      <c r="C22" s="12" t="s">
        <v>244</v>
      </c>
      <c r="D22" s="12" t="s">
        <v>247</v>
      </c>
    </row>
    <row r="23" spans="3:4" x14ac:dyDescent="0.3">
      <c r="C23" s="12" t="s">
        <v>246</v>
      </c>
      <c r="D23" s="12" t="s">
        <v>247</v>
      </c>
    </row>
    <row r="24" spans="3:4" x14ac:dyDescent="0.3">
      <c r="C24" s="12" t="s">
        <v>246</v>
      </c>
      <c r="D24" s="12" t="s">
        <v>243</v>
      </c>
    </row>
    <row r="25" spans="3:4" x14ac:dyDescent="0.3">
      <c r="C25" s="12" t="s">
        <v>245</v>
      </c>
      <c r="D25" s="12" t="s">
        <v>244</v>
      </c>
    </row>
    <row r="26" spans="3:4" x14ac:dyDescent="0.3">
      <c r="C26" s="12" t="s">
        <v>243</v>
      </c>
      <c r="D26" s="12" t="s">
        <v>247</v>
      </c>
    </row>
    <row r="27" spans="3:4" x14ac:dyDescent="0.3">
      <c r="C27" s="12" t="s">
        <v>244</v>
      </c>
      <c r="D27" s="12" t="s">
        <v>246</v>
      </c>
    </row>
    <row r="28" spans="3:4" x14ac:dyDescent="0.3">
      <c r="C28" s="12" t="s">
        <v>246</v>
      </c>
      <c r="D28" s="12" t="s">
        <v>245</v>
      </c>
    </row>
    <row r="29" spans="3:4" x14ac:dyDescent="0.3">
      <c r="C29" s="12" t="s">
        <v>243</v>
      </c>
      <c r="D29" s="12" t="s">
        <v>243</v>
      </c>
    </row>
    <row r="30" spans="3:4" x14ac:dyDescent="0.3">
      <c r="C30" s="12" t="s">
        <v>245</v>
      </c>
      <c r="D30" s="12" t="s">
        <v>245</v>
      </c>
    </row>
    <row r="31" spans="3:4" x14ac:dyDescent="0.3">
      <c r="C31" s="12" t="s">
        <v>243</v>
      </c>
      <c r="D31" s="12" t="s">
        <v>245</v>
      </c>
    </row>
    <row r="32" spans="3:4" x14ac:dyDescent="0.3">
      <c r="C32" s="22" t="s">
        <v>245</v>
      </c>
      <c r="D32" s="22" t="s">
        <v>244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09D06-E39A-43C9-BC7C-F2B162FE9CD6}">
  <sheetPr>
    <tabColor rgb="FFFF0000"/>
  </sheetPr>
  <dimension ref="C2:I32"/>
  <sheetViews>
    <sheetView zoomScale="120" zoomScaleNormal="120" workbookViewId="0">
      <selection activeCell="I12" sqref="I12"/>
    </sheetView>
  </sheetViews>
  <sheetFormatPr defaultRowHeight="14.4" x14ac:dyDescent="0.3"/>
  <cols>
    <col min="1" max="1" width="3.6640625" customWidth="1"/>
  </cols>
  <sheetData>
    <row r="2" spans="3:9" x14ac:dyDescent="0.3">
      <c r="C2" s="20" t="s">
        <v>240</v>
      </c>
      <c r="D2" s="20" t="s">
        <v>241</v>
      </c>
      <c r="I2" s="21" t="s">
        <v>242</v>
      </c>
    </row>
    <row r="3" spans="3:9" x14ac:dyDescent="0.3">
      <c r="C3" s="12" t="s">
        <v>243</v>
      </c>
      <c r="D3" s="12" t="s">
        <v>244</v>
      </c>
      <c r="H3" s="3" t="s">
        <v>244</v>
      </c>
      <c r="I3" s="4">
        <f>COUNTIFS(tbl_betyg3[],H3)</f>
        <v>10</v>
      </c>
    </row>
    <row r="4" spans="3:9" x14ac:dyDescent="0.3">
      <c r="C4" s="12" t="s">
        <v>245</v>
      </c>
      <c r="D4" s="12" t="s">
        <v>245</v>
      </c>
      <c r="H4" s="3" t="s">
        <v>245</v>
      </c>
      <c r="I4" s="4">
        <f>COUNTIFS(tbl_betyg3[],H4)</f>
        <v>14</v>
      </c>
    </row>
    <row r="5" spans="3:9" x14ac:dyDescent="0.3">
      <c r="C5" s="12" t="s">
        <v>246</v>
      </c>
      <c r="D5" s="12" t="s">
        <v>243</v>
      </c>
      <c r="H5" s="3" t="s">
        <v>243</v>
      </c>
      <c r="I5" s="4">
        <f>COUNTIFS(tbl_betyg3[],H5)</f>
        <v>13</v>
      </c>
    </row>
    <row r="6" spans="3:9" x14ac:dyDescent="0.3">
      <c r="C6" s="12" t="s">
        <v>243</v>
      </c>
      <c r="D6" s="12" t="s">
        <v>244</v>
      </c>
      <c r="H6" s="3" t="s">
        <v>246</v>
      </c>
      <c r="I6" s="4">
        <f>COUNTIFS(tbl_betyg3[],H6)</f>
        <v>13</v>
      </c>
    </row>
    <row r="7" spans="3:9" x14ac:dyDescent="0.3">
      <c r="C7" s="12" t="s">
        <v>244</v>
      </c>
      <c r="D7" s="12" t="s">
        <v>247</v>
      </c>
      <c r="H7" s="3" t="s">
        <v>247</v>
      </c>
      <c r="I7" s="4">
        <f>COUNTIFS(tbl_betyg3[],H7)</f>
        <v>10</v>
      </c>
    </row>
    <row r="8" spans="3:9" x14ac:dyDescent="0.3">
      <c r="C8" s="12" t="s">
        <v>245</v>
      </c>
      <c r="D8" s="12" t="s">
        <v>243</v>
      </c>
    </row>
    <row r="9" spans="3:9" x14ac:dyDescent="0.3">
      <c r="C9" s="12" t="s">
        <v>246</v>
      </c>
      <c r="D9" s="12" t="s">
        <v>245</v>
      </c>
    </row>
    <row r="10" spans="3:9" x14ac:dyDescent="0.3">
      <c r="C10" s="12" t="s">
        <v>244</v>
      </c>
      <c r="D10" s="12" t="s">
        <v>247</v>
      </c>
    </row>
    <row r="11" spans="3:9" x14ac:dyDescent="0.3">
      <c r="C11" s="12" t="s">
        <v>247</v>
      </c>
      <c r="D11" s="12" t="s">
        <v>243</v>
      </c>
      <c r="I11" s="21" t="s">
        <v>242</v>
      </c>
    </row>
    <row r="12" spans="3:9" x14ac:dyDescent="0.3">
      <c r="C12" s="12" t="s">
        <v>246</v>
      </c>
      <c r="D12" s="12" t="s">
        <v>244</v>
      </c>
      <c r="H12" s="3" t="s">
        <v>244</v>
      </c>
      <c r="I12" s="4" cm="1">
        <f t="array" ref="I12">SUM(COUNTIFS(tbl_betyg3[],H12:H13))</f>
        <v>20</v>
      </c>
    </row>
    <row r="13" spans="3:9" x14ac:dyDescent="0.3">
      <c r="C13" s="12" t="s">
        <v>247</v>
      </c>
      <c r="D13" s="12" t="s">
        <v>246</v>
      </c>
      <c r="H13" s="3" t="s">
        <v>247</v>
      </c>
    </row>
    <row r="14" spans="3:9" x14ac:dyDescent="0.3">
      <c r="C14" s="12" t="s">
        <v>245</v>
      </c>
      <c r="D14" s="12" t="s">
        <v>244</v>
      </c>
    </row>
    <row r="15" spans="3:9" x14ac:dyDescent="0.3">
      <c r="C15" s="12" t="s">
        <v>246</v>
      </c>
      <c r="D15" s="12" t="s">
        <v>243</v>
      </c>
    </row>
    <row r="16" spans="3:9" x14ac:dyDescent="0.3">
      <c r="C16" s="12" t="s">
        <v>247</v>
      </c>
      <c r="D16" s="12" t="s">
        <v>243</v>
      </c>
    </row>
    <row r="17" spans="3:4" x14ac:dyDescent="0.3">
      <c r="C17" s="12" t="s">
        <v>246</v>
      </c>
      <c r="D17" s="12" t="s">
        <v>245</v>
      </c>
    </row>
    <row r="18" spans="3:4" x14ac:dyDescent="0.3">
      <c r="C18" s="12" t="s">
        <v>246</v>
      </c>
      <c r="D18" s="12" t="s">
        <v>247</v>
      </c>
    </row>
    <row r="19" spans="3:4" x14ac:dyDescent="0.3">
      <c r="C19" s="12" t="s">
        <v>245</v>
      </c>
      <c r="D19" s="12" t="s">
        <v>243</v>
      </c>
    </row>
    <row r="20" spans="3:4" x14ac:dyDescent="0.3">
      <c r="C20" s="12" t="s">
        <v>247</v>
      </c>
      <c r="D20" s="12" t="s">
        <v>246</v>
      </c>
    </row>
    <row r="21" spans="3:4" x14ac:dyDescent="0.3">
      <c r="C21" s="12" t="s">
        <v>246</v>
      </c>
      <c r="D21" s="12" t="s">
        <v>245</v>
      </c>
    </row>
    <row r="22" spans="3:4" x14ac:dyDescent="0.3">
      <c r="C22" s="12" t="s">
        <v>244</v>
      </c>
      <c r="D22" s="12" t="s">
        <v>247</v>
      </c>
    </row>
    <row r="23" spans="3:4" x14ac:dyDescent="0.3">
      <c r="C23" s="12" t="s">
        <v>246</v>
      </c>
      <c r="D23" s="12" t="s">
        <v>247</v>
      </c>
    </row>
    <row r="24" spans="3:4" x14ac:dyDescent="0.3">
      <c r="C24" s="12" t="s">
        <v>246</v>
      </c>
      <c r="D24" s="12" t="s">
        <v>243</v>
      </c>
    </row>
    <row r="25" spans="3:4" x14ac:dyDescent="0.3">
      <c r="C25" s="12" t="s">
        <v>245</v>
      </c>
      <c r="D25" s="12" t="s">
        <v>244</v>
      </c>
    </row>
    <row r="26" spans="3:4" x14ac:dyDescent="0.3">
      <c r="C26" s="12" t="s">
        <v>243</v>
      </c>
      <c r="D26" s="12" t="s">
        <v>247</v>
      </c>
    </row>
    <row r="27" spans="3:4" x14ac:dyDescent="0.3">
      <c r="C27" s="12" t="s">
        <v>244</v>
      </c>
      <c r="D27" s="12" t="s">
        <v>246</v>
      </c>
    </row>
    <row r="28" spans="3:4" x14ac:dyDescent="0.3">
      <c r="C28" s="12" t="s">
        <v>246</v>
      </c>
      <c r="D28" s="12" t="s">
        <v>245</v>
      </c>
    </row>
    <row r="29" spans="3:4" x14ac:dyDescent="0.3">
      <c r="C29" s="12" t="s">
        <v>243</v>
      </c>
      <c r="D29" s="12" t="s">
        <v>243</v>
      </c>
    </row>
    <row r="30" spans="3:4" x14ac:dyDescent="0.3">
      <c r="C30" s="12" t="s">
        <v>245</v>
      </c>
      <c r="D30" s="12" t="s">
        <v>245</v>
      </c>
    </row>
    <row r="31" spans="3:4" x14ac:dyDescent="0.3">
      <c r="C31" s="12" t="s">
        <v>243</v>
      </c>
      <c r="D31" s="12" t="s">
        <v>245</v>
      </c>
    </row>
    <row r="32" spans="3:4" x14ac:dyDescent="0.3">
      <c r="C32" s="22" t="s">
        <v>245</v>
      </c>
      <c r="D32" s="22" t="s">
        <v>244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22D5-73B6-41EA-AFE7-F90CEAA5C878}">
  <dimension ref="B2:Q42"/>
  <sheetViews>
    <sheetView workbookViewId="0">
      <selection activeCell="L6" sqref="L6"/>
    </sheetView>
  </sheetViews>
  <sheetFormatPr defaultRowHeight="14.4" x14ac:dyDescent="0.3"/>
  <cols>
    <col min="1" max="1" width="3.5546875" customWidth="1"/>
    <col min="2" max="2" width="19.88671875" customWidth="1"/>
    <col min="3" max="3" width="10.109375" customWidth="1"/>
    <col min="4" max="4" width="11.109375" customWidth="1"/>
    <col min="5" max="9" width="9.44140625" customWidth="1"/>
    <col min="11" max="11" width="12.6640625" customWidth="1"/>
    <col min="12" max="16" width="10.6640625" customWidth="1"/>
  </cols>
  <sheetData>
    <row r="2" spans="2:17" x14ac:dyDescent="0.3">
      <c r="B2" s="1" t="s">
        <v>4</v>
      </c>
      <c r="C2" s="1" t="s">
        <v>42</v>
      </c>
      <c r="D2" s="1" t="s">
        <v>3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2:17" x14ac:dyDescent="0.3">
      <c r="B3" t="s">
        <v>37</v>
      </c>
      <c r="C3" t="s">
        <v>43</v>
      </c>
      <c r="D3" t="s">
        <v>0</v>
      </c>
      <c r="E3" s="2">
        <v>1</v>
      </c>
      <c r="F3" s="2">
        <v>0</v>
      </c>
      <c r="G3" s="2">
        <v>0</v>
      </c>
      <c r="H3" s="2">
        <v>1</v>
      </c>
      <c r="I3" s="2">
        <v>0</v>
      </c>
      <c r="K3" s="6" t="s">
        <v>53</v>
      </c>
    </row>
    <row r="4" spans="2:17" x14ac:dyDescent="0.3">
      <c r="B4" t="s">
        <v>38</v>
      </c>
      <c r="C4" t="s">
        <v>44</v>
      </c>
      <c r="D4" t="s">
        <v>1</v>
      </c>
      <c r="E4" s="2">
        <v>1</v>
      </c>
      <c r="F4" s="2">
        <v>1</v>
      </c>
      <c r="G4" s="2">
        <v>1</v>
      </c>
      <c r="H4" s="2">
        <v>0</v>
      </c>
      <c r="I4" s="2">
        <v>1</v>
      </c>
    </row>
    <row r="5" spans="2:17" x14ac:dyDescent="0.3">
      <c r="B5" t="s">
        <v>39</v>
      </c>
      <c r="C5" t="s">
        <v>43</v>
      </c>
      <c r="D5" t="s">
        <v>2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</row>
    <row r="6" spans="2:17" x14ac:dyDescent="0.3">
      <c r="B6" t="s">
        <v>40</v>
      </c>
      <c r="C6" t="s">
        <v>44</v>
      </c>
      <c r="D6" t="s">
        <v>0</v>
      </c>
      <c r="E6" s="2">
        <v>1</v>
      </c>
      <c r="F6" s="2">
        <v>0</v>
      </c>
      <c r="G6" s="2">
        <v>1</v>
      </c>
      <c r="H6" s="2">
        <v>1</v>
      </c>
      <c r="I6" s="2">
        <v>1</v>
      </c>
      <c r="K6" s="3" t="s">
        <v>55</v>
      </c>
      <c r="L6" s="4"/>
      <c r="M6" s="4"/>
      <c r="N6" s="4"/>
      <c r="O6" s="4"/>
      <c r="P6" s="4"/>
    </row>
    <row r="7" spans="2:17" x14ac:dyDescent="0.3">
      <c r="B7" t="s">
        <v>41</v>
      </c>
      <c r="C7" t="s">
        <v>44</v>
      </c>
      <c r="D7" t="s">
        <v>1</v>
      </c>
      <c r="E7" s="2">
        <v>1</v>
      </c>
      <c r="F7" s="2">
        <v>1</v>
      </c>
      <c r="G7" s="2">
        <v>1</v>
      </c>
      <c r="H7" s="2">
        <v>1</v>
      </c>
      <c r="I7" s="2">
        <v>0</v>
      </c>
      <c r="K7" s="3" t="s">
        <v>54</v>
      </c>
      <c r="L7" s="5"/>
      <c r="M7" s="5"/>
      <c r="N7" s="5"/>
      <c r="O7" s="5"/>
      <c r="P7" s="5"/>
    </row>
    <row r="8" spans="2:17" x14ac:dyDescent="0.3">
      <c r="B8" t="s">
        <v>10</v>
      </c>
      <c r="C8" t="s">
        <v>43</v>
      </c>
      <c r="D8" t="s">
        <v>0</v>
      </c>
      <c r="E8" s="2">
        <v>0</v>
      </c>
      <c r="F8" s="2">
        <v>1</v>
      </c>
      <c r="G8" s="2">
        <v>0</v>
      </c>
      <c r="H8" s="2">
        <v>1</v>
      </c>
      <c r="I8" s="2">
        <v>1</v>
      </c>
      <c r="K8" s="3"/>
    </row>
    <row r="9" spans="2:17" x14ac:dyDescent="0.3">
      <c r="B9" t="s">
        <v>11</v>
      </c>
      <c r="C9" t="s">
        <v>43</v>
      </c>
      <c r="D9" t="s">
        <v>0</v>
      </c>
      <c r="E9" s="2">
        <v>1</v>
      </c>
      <c r="F9" s="2">
        <v>1</v>
      </c>
      <c r="G9" s="2">
        <v>1</v>
      </c>
      <c r="H9" s="2">
        <v>1</v>
      </c>
      <c r="I9" s="2">
        <v>0</v>
      </c>
      <c r="Q9" s="3" t="s">
        <v>55</v>
      </c>
    </row>
    <row r="10" spans="2:17" x14ac:dyDescent="0.3">
      <c r="B10" t="s">
        <v>12</v>
      </c>
      <c r="C10" t="s">
        <v>43</v>
      </c>
      <c r="D10" t="s">
        <v>2</v>
      </c>
      <c r="E10" s="2">
        <v>1</v>
      </c>
      <c r="F10" s="2">
        <v>1</v>
      </c>
      <c r="G10" s="2">
        <v>1</v>
      </c>
      <c r="H10" s="2">
        <v>1</v>
      </c>
      <c r="I10" s="2">
        <v>1</v>
      </c>
      <c r="K10" s="3" t="s">
        <v>0</v>
      </c>
      <c r="L10" s="4"/>
      <c r="M10" s="4"/>
      <c r="N10" s="4"/>
      <c r="O10" s="4"/>
      <c r="P10" s="4"/>
      <c r="Q10" s="9"/>
    </row>
    <row r="11" spans="2:17" x14ac:dyDescent="0.3">
      <c r="B11" t="s">
        <v>13</v>
      </c>
      <c r="C11" t="s">
        <v>43</v>
      </c>
      <c r="D11" t="s">
        <v>1</v>
      </c>
      <c r="E11" s="2">
        <v>0</v>
      </c>
      <c r="F11" s="2">
        <v>1</v>
      </c>
      <c r="G11" s="2">
        <v>0</v>
      </c>
      <c r="H11" s="2">
        <v>1</v>
      </c>
      <c r="I11" s="2">
        <v>1</v>
      </c>
      <c r="K11" s="3" t="s">
        <v>1</v>
      </c>
      <c r="L11" s="4"/>
      <c r="M11" s="4"/>
      <c r="N11" s="4"/>
      <c r="O11" s="4"/>
      <c r="P11" s="4"/>
      <c r="Q11" s="9"/>
    </row>
    <row r="12" spans="2:17" x14ac:dyDescent="0.3">
      <c r="B12" t="s">
        <v>14</v>
      </c>
      <c r="C12" t="s">
        <v>43</v>
      </c>
      <c r="D12" t="s">
        <v>2</v>
      </c>
      <c r="E12" s="2">
        <v>1</v>
      </c>
      <c r="F12" s="2">
        <v>1</v>
      </c>
      <c r="G12" s="2">
        <v>1</v>
      </c>
      <c r="H12" s="2">
        <v>1</v>
      </c>
      <c r="I12" s="2">
        <v>0</v>
      </c>
      <c r="K12" s="3" t="s">
        <v>2</v>
      </c>
      <c r="L12" s="4"/>
      <c r="M12" s="4"/>
      <c r="N12" s="4"/>
      <c r="O12" s="4"/>
      <c r="P12" s="4"/>
      <c r="Q12" s="9"/>
    </row>
    <row r="13" spans="2:17" x14ac:dyDescent="0.3">
      <c r="B13" t="s">
        <v>15</v>
      </c>
      <c r="C13" t="s">
        <v>43</v>
      </c>
      <c r="D13" t="s">
        <v>0</v>
      </c>
      <c r="E13" s="2">
        <v>1</v>
      </c>
      <c r="F13" s="2">
        <v>0</v>
      </c>
      <c r="G13" s="2">
        <v>1</v>
      </c>
      <c r="H13" s="2">
        <v>1</v>
      </c>
      <c r="I13" s="2">
        <v>1</v>
      </c>
    </row>
    <row r="14" spans="2:17" x14ac:dyDescent="0.3">
      <c r="B14" t="s">
        <v>45</v>
      </c>
      <c r="C14" t="s">
        <v>44</v>
      </c>
      <c r="D14" t="s">
        <v>1</v>
      </c>
      <c r="E14" s="2">
        <v>1</v>
      </c>
      <c r="F14" s="2">
        <v>1</v>
      </c>
      <c r="G14" s="2">
        <v>1</v>
      </c>
      <c r="H14" s="2">
        <v>1</v>
      </c>
      <c r="I14" s="2">
        <v>1</v>
      </c>
    </row>
    <row r="15" spans="2:17" x14ac:dyDescent="0.3">
      <c r="B15" t="s">
        <v>46</v>
      </c>
      <c r="C15" t="s">
        <v>44</v>
      </c>
      <c r="D15" t="s">
        <v>2</v>
      </c>
      <c r="E15" s="2">
        <v>1</v>
      </c>
      <c r="F15" s="2">
        <v>1</v>
      </c>
      <c r="G15" s="2">
        <v>1</v>
      </c>
      <c r="H15" s="2">
        <v>1</v>
      </c>
      <c r="I15" s="2">
        <v>1</v>
      </c>
      <c r="K15" s="3" t="s">
        <v>56</v>
      </c>
      <c r="L15" s="4"/>
      <c r="M15" s="4"/>
      <c r="N15" s="4"/>
      <c r="O15" s="4"/>
      <c r="P15" s="4"/>
      <c r="Q15" s="7"/>
    </row>
    <row r="16" spans="2:17" x14ac:dyDescent="0.3">
      <c r="B16" t="s">
        <v>16</v>
      </c>
      <c r="C16" t="s">
        <v>43</v>
      </c>
      <c r="D16" t="s">
        <v>0</v>
      </c>
      <c r="E16" s="2">
        <v>1</v>
      </c>
      <c r="F16" s="2">
        <v>1</v>
      </c>
      <c r="G16" s="2">
        <v>1</v>
      </c>
      <c r="H16" s="2">
        <v>1</v>
      </c>
      <c r="I16" s="2">
        <v>1</v>
      </c>
      <c r="K16" s="3" t="s">
        <v>57</v>
      </c>
      <c r="L16" s="4"/>
      <c r="M16" s="4"/>
      <c r="N16" s="4"/>
      <c r="O16" s="4"/>
      <c r="P16" s="4"/>
      <c r="Q16" s="7"/>
    </row>
    <row r="17" spans="2:17" x14ac:dyDescent="0.3">
      <c r="B17" t="s">
        <v>17</v>
      </c>
      <c r="C17" t="s">
        <v>43</v>
      </c>
      <c r="D17" t="s">
        <v>1</v>
      </c>
      <c r="E17" s="2">
        <v>0</v>
      </c>
      <c r="F17" s="2">
        <v>1</v>
      </c>
      <c r="G17" s="2">
        <v>1</v>
      </c>
      <c r="H17" s="2">
        <v>1</v>
      </c>
      <c r="I17" s="2">
        <v>1</v>
      </c>
      <c r="K17" s="3" t="s">
        <v>58</v>
      </c>
      <c r="L17" s="5"/>
      <c r="M17" s="5"/>
      <c r="N17" s="5"/>
      <c r="O17" s="5"/>
      <c r="P17" s="5"/>
      <c r="Q17" s="7"/>
    </row>
    <row r="18" spans="2:17" x14ac:dyDescent="0.3">
      <c r="B18" t="s">
        <v>18</v>
      </c>
      <c r="C18" t="s">
        <v>43</v>
      </c>
      <c r="D18" t="s">
        <v>0</v>
      </c>
      <c r="E18" s="2">
        <v>1</v>
      </c>
      <c r="F18" s="2">
        <v>1</v>
      </c>
      <c r="G18" s="2">
        <v>0</v>
      </c>
      <c r="H18" s="2">
        <v>1</v>
      </c>
      <c r="I18" s="2">
        <v>0</v>
      </c>
      <c r="K18" s="3" t="s">
        <v>59</v>
      </c>
      <c r="L18" s="5"/>
      <c r="M18" s="5"/>
      <c r="N18" s="5"/>
      <c r="O18" s="5"/>
      <c r="P18" s="5"/>
    </row>
    <row r="19" spans="2:17" x14ac:dyDescent="0.3">
      <c r="B19" t="s">
        <v>19</v>
      </c>
      <c r="C19" t="s">
        <v>44</v>
      </c>
      <c r="D19" t="s">
        <v>0</v>
      </c>
      <c r="E19" s="2">
        <v>1</v>
      </c>
      <c r="F19" s="2">
        <v>1</v>
      </c>
      <c r="G19" s="2">
        <v>1</v>
      </c>
      <c r="H19" s="2">
        <v>1</v>
      </c>
      <c r="I19" s="2">
        <v>0</v>
      </c>
    </row>
    <row r="20" spans="2:17" x14ac:dyDescent="0.3">
      <c r="B20" t="s">
        <v>20</v>
      </c>
      <c r="C20" t="s">
        <v>44</v>
      </c>
      <c r="D20" t="s">
        <v>2</v>
      </c>
      <c r="E20" s="2">
        <v>1</v>
      </c>
      <c r="F20" s="2">
        <v>0</v>
      </c>
      <c r="G20" s="2">
        <v>1</v>
      </c>
      <c r="H20" s="2">
        <v>1</v>
      </c>
      <c r="I20" s="2">
        <v>1</v>
      </c>
    </row>
    <row r="21" spans="2:17" x14ac:dyDescent="0.3">
      <c r="B21" t="s">
        <v>21</v>
      </c>
      <c r="C21" t="s">
        <v>44</v>
      </c>
      <c r="D21" t="s">
        <v>2</v>
      </c>
      <c r="E21" s="2">
        <v>1</v>
      </c>
      <c r="F21" s="2">
        <v>1</v>
      </c>
      <c r="G21" s="2">
        <v>1</v>
      </c>
      <c r="H21" s="2">
        <v>1</v>
      </c>
      <c r="I21" s="2">
        <v>1</v>
      </c>
    </row>
    <row r="22" spans="2:17" x14ac:dyDescent="0.3">
      <c r="B22" t="s">
        <v>22</v>
      </c>
      <c r="C22" t="s">
        <v>43</v>
      </c>
      <c r="D22" t="s">
        <v>2</v>
      </c>
      <c r="E22" s="2">
        <v>0</v>
      </c>
      <c r="F22" s="2">
        <v>1</v>
      </c>
      <c r="G22" s="2">
        <v>1</v>
      </c>
      <c r="H22" s="2">
        <v>1</v>
      </c>
      <c r="I22" s="2">
        <v>1</v>
      </c>
    </row>
    <row r="23" spans="2:17" x14ac:dyDescent="0.3">
      <c r="B23" t="s">
        <v>23</v>
      </c>
      <c r="C23" t="s">
        <v>43</v>
      </c>
      <c r="D23" t="s">
        <v>1</v>
      </c>
      <c r="E23" s="2">
        <v>1</v>
      </c>
      <c r="F23" s="2">
        <v>1</v>
      </c>
      <c r="G23" s="2">
        <v>1</v>
      </c>
      <c r="H23" s="2">
        <v>1</v>
      </c>
      <c r="I23" s="2">
        <v>1</v>
      </c>
    </row>
    <row r="24" spans="2:17" x14ac:dyDescent="0.3">
      <c r="B24" t="s">
        <v>24</v>
      </c>
      <c r="C24" t="s">
        <v>43</v>
      </c>
      <c r="D24" t="s">
        <v>0</v>
      </c>
      <c r="E24" s="2">
        <v>1</v>
      </c>
      <c r="F24" s="2">
        <v>1</v>
      </c>
      <c r="G24" s="2">
        <v>1</v>
      </c>
      <c r="H24" s="2">
        <v>1</v>
      </c>
      <c r="I24" s="2">
        <v>1</v>
      </c>
    </row>
    <row r="25" spans="2:17" x14ac:dyDescent="0.3">
      <c r="B25" t="s">
        <v>25</v>
      </c>
      <c r="C25" t="s">
        <v>44</v>
      </c>
      <c r="D25" t="s">
        <v>1</v>
      </c>
      <c r="E25" s="2">
        <v>0</v>
      </c>
      <c r="F25" s="2">
        <v>1</v>
      </c>
      <c r="G25" s="2">
        <v>1</v>
      </c>
      <c r="H25" s="2">
        <v>1</v>
      </c>
      <c r="I25" s="2">
        <v>1</v>
      </c>
    </row>
    <row r="26" spans="2:17" x14ac:dyDescent="0.3">
      <c r="B26" t="s">
        <v>26</v>
      </c>
      <c r="C26" t="s">
        <v>43</v>
      </c>
      <c r="D26" t="s">
        <v>2</v>
      </c>
      <c r="E26" s="2">
        <v>1</v>
      </c>
      <c r="F26" s="2">
        <v>1</v>
      </c>
      <c r="G26" s="2">
        <v>0</v>
      </c>
      <c r="H26" s="2">
        <v>1</v>
      </c>
      <c r="I26" s="2">
        <v>0</v>
      </c>
    </row>
    <row r="27" spans="2:17" x14ac:dyDescent="0.3">
      <c r="B27" t="s">
        <v>27</v>
      </c>
      <c r="C27" t="s">
        <v>43</v>
      </c>
      <c r="D27" t="s">
        <v>1</v>
      </c>
      <c r="E27" s="2">
        <v>1</v>
      </c>
      <c r="F27" s="2">
        <v>1</v>
      </c>
      <c r="G27" s="2">
        <v>1</v>
      </c>
      <c r="H27" s="2">
        <v>1</v>
      </c>
      <c r="I27" s="2">
        <v>1</v>
      </c>
    </row>
    <row r="28" spans="2:17" x14ac:dyDescent="0.3">
      <c r="B28" t="s">
        <v>28</v>
      </c>
      <c r="C28" t="s">
        <v>43</v>
      </c>
      <c r="D28" t="s">
        <v>0</v>
      </c>
      <c r="E28" s="2">
        <v>1</v>
      </c>
      <c r="F28" s="2">
        <v>1</v>
      </c>
      <c r="G28" s="2">
        <v>1</v>
      </c>
      <c r="H28" s="2">
        <v>1</v>
      </c>
      <c r="I28" s="2">
        <v>1</v>
      </c>
    </row>
    <row r="29" spans="2:17" x14ac:dyDescent="0.3">
      <c r="B29" t="s">
        <v>29</v>
      </c>
      <c r="C29" t="s">
        <v>44</v>
      </c>
      <c r="D29" t="s">
        <v>1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</row>
    <row r="30" spans="2:17" x14ac:dyDescent="0.3">
      <c r="B30" t="s">
        <v>30</v>
      </c>
      <c r="C30" t="s">
        <v>44</v>
      </c>
      <c r="D30" t="s">
        <v>0</v>
      </c>
      <c r="E30" s="2">
        <v>1</v>
      </c>
      <c r="F30" s="2">
        <v>1</v>
      </c>
      <c r="G30" s="2">
        <v>1</v>
      </c>
      <c r="H30" s="2">
        <v>1</v>
      </c>
      <c r="I30" s="2">
        <v>1</v>
      </c>
    </row>
    <row r="31" spans="2:17" x14ac:dyDescent="0.3">
      <c r="B31" t="s">
        <v>31</v>
      </c>
      <c r="C31" t="s">
        <v>43</v>
      </c>
      <c r="D31" t="s">
        <v>0</v>
      </c>
      <c r="E31" s="2">
        <v>1</v>
      </c>
      <c r="F31" s="2">
        <v>1</v>
      </c>
      <c r="G31" s="2">
        <v>1</v>
      </c>
      <c r="H31" s="2">
        <v>1</v>
      </c>
      <c r="I31" s="2">
        <v>1</v>
      </c>
    </row>
    <row r="32" spans="2:17" x14ac:dyDescent="0.3">
      <c r="B32" t="s">
        <v>32</v>
      </c>
      <c r="C32" t="s">
        <v>43</v>
      </c>
      <c r="D32" t="s">
        <v>0</v>
      </c>
      <c r="E32" s="2">
        <v>1</v>
      </c>
      <c r="F32" s="2">
        <v>1</v>
      </c>
      <c r="G32" s="2">
        <v>1</v>
      </c>
      <c r="H32" s="2">
        <v>1</v>
      </c>
      <c r="I32" s="2">
        <v>1</v>
      </c>
    </row>
    <row r="33" spans="2:9" x14ac:dyDescent="0.3">
      <c r="B33" t="s">
        <v>47</v>
      </c>
      <c r="C33" t="s">
        <v>44</v>
      </c>
      <c r="D33" t="s">
        <v>0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</row>
    <row r="34" spans="2:9" x14ac:dyDescent="0.3">
      <c r="B34" t="s">
        <v>33</v>
      </c>
      <c r="C34" t="s">
        <v>43</v>
      </c>
      <c r="D34" t="s">
        <v>0</v>
      </c>
      <c r="E34" s="2">
        <v>1</v>
      </c>
      <c r="F34" s="2">
        <v>1</v>
      </c>
      <c r="G34" s="2">
        <v>1</v>
      </c>
      <c r="H34" s="2">
        <v>1</v>
      </c>
      <c r="I34" s="2">
        <v>0</v>
      </c>
    </row>
    <row r="35" spans="2:9" x14ac:dyDescent="0.3">
      <c r="B35" t="s">
        <v>34</v>
      </c>
      <c r="C35" t="s">
        <v>43</v>
      </c>
      <c r="D35" t="s">
        <v>2</v>
      </c>
      <c r="E35" s="2">
        <v>1</v>
      </c>
      <c r="F35" s="2">
        <v>1</v>
      </c>
      <c r="G35" s="2">
        <v>1</v>
      </c>
      <c r="H35" s="2">
        <v>1</v>
      </c>
      <c r="I35" s="2">
        <v>1</v>
      </c>
    </row>
    <row r="36" spans="2:9" x14ac:dyDescent="0.3">
      <c r="B36" t="s">
        <v>48</v>
      </c>
      <c r="C36" t="s">
        <v>44</v>
      </c>
      <c r="D36" t="s">
        <v>1</v>
      </c>
      <c r="E36" s="2">
        <v>1</v>
      </c>
      <c r="F36" s="2">
        <v>1</v>
      </c>
      <c r="G36" s="2">
        <v>1</v>
      </c>
      <c r="H36" s="2">
        <v>1</v>
      </c>
      <c r="I36" s="2">
        <v>1</v>
      </c>
    </row>
    <row r="37" spans="2:9" x14ac:dyDescent="0.3">
      <c r="B37" t="s">
        <v>49</v>
      </c>
      <c r="C37" t="s">
        <v>44</v>
      </c>
      <c r="D37" t="s">
        <v>2</v>
      </c>
      <c r="E37" s="2">
        <v>1</v>
      </c>
      <c r="F37" s="2">
        <v>1</v>
      </c>
      <c r="G37" s="2">
        <v>1</v>
      </c>
      <c r="H37" s="2">
        <v>1</v>
      </c>
      <c r="I37" s="2">
        <v>1</v>
      </c>
    </row>
    <row r="38" spans="2:9" x14ac:dyDescent="0.3">
      <c r="B38" t="s">
        <v>35</v>
      </c>
      <c r="C38" t="s">
        <v>43</v>
      </c>
      <c r="D38" t="s">
        <v>2</v>
      </c>
      <c r="E38" s="2">
        <v>0</v>
      </c>
      <c r="F38" s="2">
        <v>1</v>
      </c>
      <c r="G38" s="2">
        <v>1</v>
      </c>
      <c r="H38" s="2">
        <v>1</v>
      </c>
      <c r="I38" s="2">
        <v>1</v>
      </c>
    </row>
    <row r="39" spans="2:9" x14ac:dyDescent="0.3">
      <c r="B39" t="s">
        <v>50</v>
      </c>
      <c r="C39" t="s">
        <v>44</v>
      </c>
      <c r="D39" t="s">
        <v>1</v>
      </c>
      <c r="E39" s="2">
        <v>1</v>
      </c>
      <c r="F39" s="2">
        <v>1</v>
      </c>
      <c r="G39" s="2">
        <v>1</v>
      </c>
      <c r="H39" s="2">
        <v>1</v>
      </c>
      <c r="I39" s="2">
        <v>1</v>
      </c>
    </row>
    <row r="40" spans="2:9" x14ac:dyDescent="0.3">
      <c r="B40" t="s">
        <v>51</v>
      </c>
      <c r="C40" t="s">
        <v>44</v>
      </c>
      <c r="D40" t="s">
        <v>2</v>
      </c>
      <c r="E40" s="2">
        <v>1</v>
      </c>
      <c r="F40" s="2">
        <v>1</v>
      </c>
      <c r="G40" s="2">
        <v>1</v>
      </c>
      <c r="H40" s="2">
        <v>1</v>
      </c>
      <c r="I40" s="2">
        <v>0</v>
      </c>
    </row>
    <row r="41" spans="2:9" x14ac:dyDescent="0.3">
      <c r="B41" t="s">
        <v>36</v>
      </c>
      <c r="C41" t="s">
        <v>43</v>
      </c>
      <c r="D41" t="s">
        <v>2</v>
      </c>
      <c r="E41" s="2">
        <v>0</v>
      </c>
      <c r="F41" s="2">
        <v>1</v>
      </c>
      <c r="G41" s="2">
        <v>1</v>
      </c>
      <c r="H41" s="2">
        <v>1</v>
      </c>
      <c r="I41" s="2">
        <v>1</v>
      </c>
    </row>
    <row r="42" spans="2:9" x14ac:dyDescent="0.3">
      <c r="B42" t="s">
        <v>52</v>
      </c>
      <c r="C42" t="s">
        <v>44</v>
      </c>
      <c r="D42" t="s">
        <v>1</v>
      </c>
      <c r="E42" s="2">
        <v>1</v>
      </c>
      <c r="F42" s="2">
        <v>1</v>
      </c>
      <c r="G42" s="2">
        <v>1</v>
      </c>
      <c r="H42" s="2">
        <v>1</v>
      </c>
      <c r="I42" s="2">
        <v>1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68CDE-CC76-440A-842D-BBC99E04A6F7}">
  <sheetPr>
    <tabColor rgb="FFFF0000"/>
  </sheetPr>
  <dimension ref="B2:Q42"/>
  <sheetViews>
    <sheetView workbookViewId="0">
      <selection activeCell="D20" sqref="D20"/>
    </sheetView>
  </sheetViews>
  <sheetFormatPr defaultRowHeight="14.4" x14ac:dyDescent="0.3"/>
  <cols>
    <col min="1" max="1" width="3.5546875" customWidth="1"/>
    <col min="2" max="2" width="19.88671875" customWidth="1"/>
    <col min="3" max="3" width="10.109375" customWidth="1"/>
    <col min="4" max="4" width="11.109375" customWidth="1"/>
    <col min="5" max="9" width="9.44140625" customWidth="1"/>
    <col min="11" max="11" width="12.6640625" customWidth="1"/>
    <col min="12" max="16" width="10.6640625" customWidth="1"/>
  </cols>
  <sheetData>
    <row r="2" spans="2:17" x14ac:dyDescent="0.3">
      <c r="B2" s="1" t="s">
        <v>4</v>
      </c>
      <c r="C2" s="1" t="s">
        <v>42</v>
      </c>
      <c r="D2" s="1" t="s">
        <v>3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2:17" x14ac:dyDescent="0.3">
      <c r="B3" s="4" t="s">
        <v>37</v>
      </c>
      <c r="C3" s="4" t="s">
        <v>43</v>
      </c>
      <c r="D3" s="4" t="s">
        <v>0</v>
      </c>
      <c r="E3" s="12">
        <v>1</v>
      </c>
      <c r="F3" s="12">
        <v>0</v>
      </c>
      <c r="G3" s="12">
        <v>0</v>
      </c>
      <c r="H3" s="12">
        <v>1</v>
      </c>
      <c r="I3" s="12">
        <v>0</v>
      </c>
      <c r="K3" s="6" t="s">
        <v>53</v>
      </c>
    </row>
    <row r="4" spans="2:17" x14ac:dyDescent="0.3">
      <c r="B4" s="4" t="s">
        <v>38</v>
      </c>
      <c r="C4" s="4" t="s">
        <v>44</v>
      </c>
      <c r="D4" s="4" t="s">
        <v>1</v>
      </c>
      <c r="E4" s="12">
        <v>1</v>
      </c>
      <c r="F4" s="12">
        <v>1</v>
      </c>
      <c r="G4" s="12">
        <v>1</v>
      </c>
      <c r="H4" s="12">
        <v>0</v>
      </c>
      <c r="I4" s="12">
        <v>1</v>
      </c>
    </row>
    <row r="5" spans="2:17" x14ac:dyDescent="0.3">
      <c r="B5" s="4" t="s">
        <v>39</v>
      </c>
      <c r="C5" s="4" t="s">
        <v>43</v>
      </c>
      <c r="D5" s="4" t="s">
        <v>2</v>
      </c>
      <c r="E5" s="12">
        <v>1</v>
      </c>
      <c r="F5" s="12">
        <v>1</v>
      </c>
      <c r="G5" s="12">
        <v>1</v>
      </c>
      <c r="H5" s="12">
        <v>1</v>
      </c>
      <c r="I5" s="12">
        <v>1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</row>
    <row r="6" spans="2:17" x14ac:dyDescent="0.3">
      <c r="B6" s="4" t="s">
        <v>40</v>
      </c>
      <c r="C6" s="4" t="s">
        <v>44</v>
      </c>
      <c r="D6" s="4" t="s">
        <v>0</v>
      </c>
      <c r="E6" s="12">
        <v>1</v>
      </c>
      <c r="F6" s="12">
        <v>0</v>
      </c>
      <c r="G6" s="12">
        <v>1</v>
      </c>
      <c r="H6" s="12">
        <v>1</v>
      </c>
      <c r="I6" s="12">
        <v>1</v>
      </c>
      <c r="K6" s="3" t="s">
        <v>55</v>
      </c>
      <c r="L6" s="4">
        <f>COUNTIFS(E3:E42,"1")</f>
        <v>32</v>
      </c>
      <c r="M6" s="4">
        <f t="shared" ref="M6:P6" si="0">COUNTIFS(F3:F42,"1")</f>
        <v>35</v>
      </c>
      <c r="N6" s="4">
        <f t="shared" si="0"/>
        <v>35</v>
      </c>
      <c r="O6" s="4">
        <f t="shared" si="0"/>
        <v>38</v>
      </c>
      <c r="P6" s="4">
        <f t="shared" si="0"/>
        <v>30</v>
      </c>
    </row>
    <row r="7" spans="2:17" x14ac:dyDescent="0.3">
      <c r="B7" s="4" t="s">
        <v>41</v>
      </c>
      <c r="C7" s="4" t="s">
        <v>44</v>
      </c>
      <c r="D7" s="4" t="s">
        <v>1</v>
      </c>
      <c r="E7" s="12">
        <v>1</v>
      </c>
      <c r="F7" s="12">
        <v>1</v>
      </c>
      <c r="G7" s="12">
        <v>1</v>
      </c>
      <c r="H7" s="12">
        <v>1</v>
      </c>
      <c r="I7" s="12">
        <v>0</v>
      </c>
      <c r="K7" s="3" t="s">
        <v>54</v>
      </c>
      <c r="L7" s="5">
        <f>L6/COUNTA(E3:E42)</f>
        <v>0.8</v>
      </c>
      <c r="M7" s="5">
        <f t="shared" ref="M7:P7" si="1">M6/COUNTA(F3:F42)</f>
        <v>0.875</v>
      </c>
      <c r="N7" s="5">
        <f t="shared" si="1"/>
        <v>0.875</v>
      </c>
      <c r="O7" s="5">
        <f t="shared" si="1"/>
        <v>0.95</v>
      </c>
      <c r="P7" s="5">
        <f t="shared" si="1"/>
        <v>0.75</v>
      </c>
    </row>
    <row r="8" spans="2:17" x14ac:dyDescent="0.3">
      <c r="B8" s="4" t="s">
        <v>10</v>
      </c>
      <c r="C8" s="4" t="s">
        <v>43</v>
      </c>
      <c r="D8" s="4" t="s">
        <v>0</v>
      </c>
      <c r="E8" s="12">
        <v>0</v>
      </c>
      <c r="F8" s="12">
        <v>1</v>
      </c>
      <c r="G8" s="12">
        <v>0</v>
      </c>
      <c r="H8" s="12">
        <v>1</v>
      </c>
      <c r="I8" s="12">
        <v>1</v>
      </c>
      <c r="K8" s="3"/>
    </row>
    <row r="9" spans="2:17" x14ac:dyDescent="0.3">
      <c r="B9" s="4" t="s">
        <v>11</v>
      </c>
      <c r="C9" s="4" t="s">
        <v>43</v>
      </c>
      <c r="D9" s="4" t="s">
        <v>0</v>
      </c>
      <c r="E9" s="12">
        <v>1</v>
      </c>
      <c r="F9" s="12">
        <v>1</v>
      </c>
      <c r="G9" s="12">
        <v>1</v>
      </c>
      <c r="H9" s="12">
        <v>1</v>
      </c>
      <c r="I9" s="12">
        <v>0</v>
      </c>
      <c r="Q9" s="3" t="s">
        <v>55</v>
      </c>
    </row>
    <row r="10" spans="2:17" x14ac:dyDescent="0.3">
      <c r="B10" s="4" t="s">
        <v>12</v>
      </c>
      <c r="C10" s="4" t="s">
        <v>43</v>
      </c>
      <c r="D10" s="4" t="s">
        <v>2</v>
      </c>
      <c r="E10" s="12">
        <v>1</v>
      </c>
      <c r="F10" s="12">
        <v>1</v>
      </c>
      <c r="G10" s="12">
        <v>1</v>
      </c>
      <c r="H10" s="12">
        <v>1</v>
      </c>
      <c r="I10" s="12">
        <v>1</v>
      </c>
      <c r="K10" s="3" t="s">
        <v>0</v>
      </c>
      <c r="L10" s="4">
        <f>COUNTIFS($D$3:$D$42,$K10,E3:E42,"1")</f>
        <v>14</v>
      </c>
      <c r="M10" s="4">
        <f>COUNTIFS($D$3:$D$42,$K10,F3:F42,"1")</f>
        <v>12</v>
      </c>
      <c r="N10" s="4">
        <f>COUNTIFS($D$3:$D$42,$K10,G3:G42,"1")</f>
        <v>12</v>
      </c>
      <c r="O10" s="4">
        <f>COUNTIFS($D$3:$D$42,$K10,H3:H42,"1")</f>
        <v>15</v>
      </c>
      <c r="P10" s="4">
        <f>COUNTIFS($D$3:$D$42,$K10,I3:I42,"1")</f>
        <v>10</v>
      </c>
      <c r="Q10" s="8">
        <f>COUNTIFS($D$3:$D$42,K10)</f>
        <v>15</v>
      </c>
    </row>
    <row r="11" spans="2:17" x14ac:dyDescent="0.3">
      <c r="B11" s="4" t="s">
        <v>13</v>
      </c>
      <c r="C11" s="4" t="s">
        <v>43</v>
      </c>
      <c r="D11" s="4" t="s">
        <v>1</v>
      </c>
      <c r="E11" s="12">
        <v>0</v>
      </c>
      <c r="F11" s="12">
        <v>1</v>
      </c>
      <c r="G11" s="12">
        <v>0</v>
      </c>
      <c r="H11" s="12">
        <v>1</v>
      </c>
      <c r="I11" s="12">
        <v>1</v>
      </c>
      <c r="K11" s="3" t="s">
        <v>1</v>
      </c>
      <c r="L11" s="4">
        <f>COUNTIFS($D$3:$D$42,$K11,E3:E42,"1")</f>
        <v>8</v>
      </c>
      <c r="M11" s="4">
        <f>COUNTIFS($D$3:$D$42,$K11,F3:F42,"1")</f>
        <v>11</v>
      </c>
      <c r="N11" s="4">
        <f>COUNTIFS($D$3:$D$42,$K11,G3:G42,"1")</f>
        <v>11</v>
      </c>
      <c r="O11" s="4">
        <f>COUNTIFS($D$3:$D$42,$K11,H3:H42,"1")</f>
        <v>10</v>
      </c>
      <c r="P11" s="4">
        <f>COUNTIFS($D$3:$D$42,$K11,I3:I42,"1")</f>
        <v>10</v>
      </c>
      <c r="Q11" s="8">
        <f>COUNTIFS($D$3:$D$42,K11)</f>
        <v>12</v>
      </c>
    </row>
    <row r="12" spans="2:17" x14ac:dyDescent="0.3">
      <c r="B12" s="4" t="s">
        <v>14</v>
      </c>
      <c r="C12" s="4" t="s">
        <v>43</v>
      </c>
      <c r="D12" s="4" t="s">
        <v>2</v>
      </c>
      <c r="E12" s="12">
        <v>1</v>
      </c>
      <c r="F12" s="12">
        <v>1</v>
      </c>
      <c r="G12" s="12">
        <v>1</v>
      </c>
      <c r="H12" s="12">
        <v>1</v>
      </c>
      <c r="I12" s="12">
        <v>0</v>
      </c>
      <c r="K12" s="3" t="s">
        <v>2</v>
      </c>
      <c r="L12" s="4">
        <f>COUNTIFS($D$3:$D$42,$K12,E3:E42,"1")</f>
        <v>10</v>
      </c>
      <c r="M12" s="4">
        <f>COUNTIFS($D$3:$D$42,$K12,F3:F42,"1")</f>
        <v>12</v>
      </c>
      <c r="N12" s="4">
        <f>COUNTIFS($D$3:$D$42,$K12,G3:G42,"1")</f>
        <v>12</v>
      </c>
      <c r="O12" s="4">
        <f>COUNTIFS($D$3:$D$42,$K12,H3:H42,"1")</f>
        <v>13</v>
      </c>
      <c r="P12" s="4">
        <f>COUNTIFS($D$3:$D$42,$K12,I3:I42,"1")</f>
        <v>10</v>
      </c>
      <c r="Q12" s="8">
        <f>COUNTIFS($D$3:$D$42,K12)</f>
        <v>13</v>
      </c>
    </row>
    <row r="13" spans="2:17" x14ac:dyDescent="0.3">
      <c r="B13" s="4" t="s">
        <v>15</v>
      </c>
      <c r="C13" s="4" t="s">
        <v>43</v>
      </c>
      <c r="D13" s="4" t="s">
        <v>0</v>
      </c>
      <c r="E13" s="12">
        <v>1</v>
      </c>
      <c r="F13" s="12">
        <v>0</v>
      </c>
      <c r="G13" s="12">
        <v>1</v>
      </c>
      <c r="H13" s="12">
        <v>1</v>
      </c>
      <c r="I13" s="12">
        <v>1</v>
      </c>
    </row>
    <row r="14" spans="2:17" x14ac:dyDescent="0.3">
      <c r="B14" s="4" t="s">
        <v>45</v>
      </c>
      <c r="C14" s="4" t="s">
        <v>44</v>
      </c>
      <c r="D14" s="4" t="s">
        <v>1</v>
      </c>
      <c r="E14" s="12">
        <v>1</v>
      </c>
      <c r="F14" s="12">
        <v>1</v>
      </c>
      <c r="G14" s="12">
        <v>1</v>
      </c>
      <c r="H14" s="12">
        <v>1</v>
      </c>
      <c r="I14" s="12">
        <v>1</v>
      </c>
    </row>
    <row r="15" spans="2:17" x14ac:dyDescent="0.3">
      <c r="B15" s="4" t="s">
        <v>46</v>
      </c>
      <c r="C15" s="4" t="s">
        <v>44</v>
      </c>
      <c r="D15" s="4" t="s">
        <v>2</v>
      </c>
      <c r="E15" s="12">
        <v>1</v>
      </c>
      <c r="F15" s="12">
        <v>1</v>
      </c>
      <c r="G15" s="12">
        <v>1</v>
      </c>
      <c r="H15" s="12">
        <v>1</v>
      </c>
      <c r="I15" s="12">
        <v>1</v>
      </c>
      <c r="K15" s="3" t="s">
        <v>56</v>
      </c>
      <c r="L15" s="4">
        <f>COUNTIFS($C$3:$C$42,$K$15,E3:E42,"1")</f>
        <v>17</v>
      </c>
      <c r="M15" s="4">
        <f>COUNTIFS($C$3:$C$42,$K$15,F3:F42,"1")</f>
        <v>21</v>
      </c>
      <c r="N15" s="4">
        <f>COUNTIFS($C$3:$C$42,$K$15,G3:G42,"1")</f>
        <v>18</v>
      </c>
      <c r="O15" s="4">
        <f>COUNTIFS($C$3:$C$42,$K$15,H3:H42,"1")</f>
        <v>23</v>
      </c>
      <c r="P15" s="4">
        <f>COUNTIFS($C$3:$C$42,$K$15,I3:I42,"1")</f>
        <v>17</v>
      </c>
    </row>
    <row r="16" spans="2:17" x14ac:dyDescent="0.3">
      <c r="B16" s="4" t="s">
        <v>16</v>
      </c>
      <c r="C16" s="4" t="s">
        <v>43</v>
      </c>
      <c r="D16" s="4" t="s">
        <v>0</v>
      </c>
      <c r="E16" s="12">
        <v>1</v>
      </c>
      <c r="F16" s="12">
        <v>1</v>
      </c>
      <c r="G16" s="12">
        <v>1</v>
      </c>
      <c r="H16" s="12">
        <v>1</v>
      </c>
      <c r="I16" s="12">
        <v>1</v>
      </c>
      <c r="K16" s="3" t="s">
        <v>57</v>
      </c>
      <c r="L16" s="4">
        <f>COUNTIFS($C$3:$C$42,$K$16,E3:E42,"1")</f>
        <v>15</v>
      </c>
      <c r="M16" s="4">
        <f>COUNTIFS($C$3:$C$42,$K$16,F3:F42,"1")</f>
        <v>14</v>
      </c>
      <c r="N16" s="4">
        <f>COUNTIFS($C$3:$C$42,$K$16,G3:G42,"1")</f>
        <v>17</v>
      </c>
      <c r="O16" s="4">
        <f>COUNTIFS($C$3:$C$42,$K$16,H3:H42,"1")</f>
        <v>15</v>
      </c>
      <c r="P16" s="4">
        <f>COUNTIFS($C$3:$C$42,$K$16,I3:I42,"1")</f>
        <v>13</v>
      </c>
    </row>
    <row r="17" spans="2:16" x14ac:dyDescent="0.3">
      <c r="B17" s="4" t="s">
        <v>17</v>
      </c>
      <c r="C17" s="4" t="s">
        <v>43</v>
      </c>
      <c r="D17" s="4" t="s">
        <v>1</v>
      </c>
      <c r="E17" s="12">
        <v>0</v>
      </c>
      <c r="F17" s="12">
        <v>1</v>
      </c>
      <c r="G17" s="12">
        <v>1</v>
      </c>
      <c r="H17" s="12">
        <v>1</v>
      </c>
      <c r="I17" s="12">
        <v>1</v>
      </c>
      <c r="K17" s="3" t="s">
        <v>58</v>
      </c>
      <c r="L17" s="5">
        <f>L15/COUNTIFS($C$3:$C$42,"M")</f>
        <v>0.73913043478260865</v>
      </c>
      <c r="M17" s="5">
        <f t="shared" ref="M17:P17" si="2">M15/COUNTIFS($C$3:$C$42,"M")</f>
        <v>0.91304347826086951</v>
      </c>
      <c r="N17" s="5">
        <f t="shared" si="2"/>
        <v>0.78260869565217395</v>
      </c>
      <c r="O17" s="5">
        <f t="shared" si="2"/>
        <v>1</v>
      </c>
      <c r="P17" s="5">
        <f t="shared" si="2"/>
        <v>0.73913043478260865</v>
      </c>
    </row>
    <row r="18" spans="2:16" x14ac:dyDescent="0.3">
      <c r="B18" s="4" t="s">
        <v>18</v>
      </c>
      <c r="C18" s="4" t="s">
        <v>43</v>
      </c>
      <c r="D18" s="4" t="s">
        <v>0</v>
      </c>
      <c r="E18" s="12">
        <v>1</v>
      </c>
      <c r="F18" s="12">
        <v>1</v>
      </c>
      <c r="G18" s="12">
        <v>0</v>
      </c>
      <c r="H18" s="12">
        <v>1</v>
      </c>
      <c r="I18" s="12">
        <v>0</v>
      </c>
      <c r="K18" s="3" t="s">
        <v>59</v>
      </c>
      <c r="L18" s="5">
        <f>L16/COUNTIFS($C$3:$C$42,"K")</f>
        <v>0.88235294117647056</v>
      </c>
      <c r="M18" s="5">
        <f t="shared" ref="M18:P18" si="3">M16/COUNTIFS($C$3:$C$42,"K")</f>
        <v>0.82352941176470584</v>
      </c>
      <c r="N18" s="5">
        <f t="shared" si="3"/>
        <v>1</v>
      </c>
      <c r="O18" s="5">
        <f t="shared" si="3"/>
        <v>0.88235294117647056</v>
      </c>
      <c r="P18" s="5">
        <f t="shared" si="3"/>
        <v>0.76470588235294112</v>
      </c>
    </row>
    <row r="19" spans="2:16" x14ac:dyDescent="0.3">
      <c r="B19" s="4" t="s">
        <v>19</v>
      </c>
      <c r="C19" s="4" t="s">
        <v>44</v>
      </c>
      <c r="D19" s="4" t="s">
        <v>0</v>
      </c>
      <c r="E19" s="12">
        <v>1</v>
      </c>
      <c r="F19" s="12">
        <v>1</v>
      </c>
      <c r="G19" s="12">
        <v>1</v>
      </c>
      <c r="H19" s="12">
        <v>1</v>
      </c>
      <c r="I19" s="12">
        <v>0</v>
      </c>
    </row>
    <row r="20" spans="2:16" x14ac:dyDescent="0.3">
      <c r="B20" s="4" t="s">
        <v>20</v>
      </c>
      <c r="C20" s="4" t="s">
        <v>44</v>
      </c>
      <c r="D20" s="4" t="s">
        <v>2</v>
      </c>
      <c r="E20" s="12">
        <v>1</v>
      </c>
      <c r="F20" s="12">
        <v>0</v>
      </c>
      <c r="G20" s="12">
        <v>1</v>
      </c>
      <c r="H20" s="12">
        <v>1</v>
      </c>
      <c r="I20" s="12">
        <v>1</v>
      </c>
    </row>
    <row r="21" spans="2:16" x14ac:dyDescent="0.3">
      <c r="B21" s="4" t="s">
        <v>21</v>
      </c>
      <c r="C21" s="4" t="s">
        <v>44</v>
      </c>
      <c r="D21" s="4" t="s">
        <v>2</v>
      </c>
      <c r="E21" s="12">
        <v>1</v>
      </c>
      <c r="F21" s="12">
        <v>1</v>
      </c>
      <c r="G21" s="12">
        <v>1</v>
      </c>
      <c r="H21" s="12">
        <v>1</v>
      </c>
      <c r="I21" s="12">
        <v>1</v>
      </c>
    </row>
    <row r="22" spans="2:16" x14ac:dyDescent="0.3">
      <c r="B22" s="4" t="s">
        <v>22</v>
      </c>
      <c r="C22" s="4" t="s">
        <v>43</v>
      </c>
      <c r="D22" s="4" t="s">
        <v>2</v>
      </c>
      <c r="E22" s="12">
        <v>0</v>
      </c>
      <c r="F22" s="12">
        <v>1</v>
      </c>
      <c r="G22" s="12">
        <v>1</v>
      </c>
      <c r="H22" s="12">
        <v>1</v>
      </c>
      <c r="I22" s="12">
        <v>1</v>
      </c>
    </row>
    <row r="23" spans="2:16" x14ac:dyDescent="0.3">
      <c r="B23" s="4" t="s">
        <v>23</v>
      </c>
      <c r="C23" s="4" t="s">
        <v>43</v>
      </c>
      <c r="D23" s="4" t="s">
        <v>1</v>
      </c>
      <c r="E23" s="12">
        <v>1</v>
      </c>
      <c r="F23" s="12">
        <v>1</v>
      </c>
      <c r="G23" s="12">
        <v>1</v>
      </c>
      <c r="H23" s="12">
        <v>1</v>
      </c>
      <c r="I23" s="12">
        <v>1</v>
      </c>
    </row>
    <row r="24" spans="2:16" x14ac:dyDescent="0.3">
      <c r="B24" s="4" t="s">
        <v>24</v>
      </c>
      <c r="C24" s="4" t="s">
        <v>43</v>
      </c>
      <c r="D24" s="4" t="s">
        <v>0</v>
      </c>
      <c r="E24" s="12">
        <v>1</v>
      </c>
      <c r="F24" s="12">
        <v>1</v>
      </c>
      <c r="G24" s="12">
        <v>1</v>
      </c>
      <c r="H24" s="12">
        <v>1</v>
      </c>
      <c r="I24" s="12">
        <v>1</v>
      </c>
    </row>
    <row r="25" spans="2:16" x14ac:dyDescent="0.3">
      <c r="B25" s="4" t="s">
        <v>25</v>
      </c>
      <c r="C25" s="4" t="s">
        <v>44</v>
      </c>
      <c r="D25" s="4" t="s">
        <v>1</v>
      </c>
      <c r="E25" s="12">
        <v>0</v>
      </c>
      <c r="F25" s="12">
        <v>1</v>
      </c>
      <c r="G25" s="12">
        <v>1</v>
      </c>
      <c r="H25" s="12">
        <v>1</v>
      </c>
      <c r="I25" s="12">
        <v>1</v>
      </c>
    </row>
    <row r="26" spans="2:16" x14ac:dyDescent="0.3">
      <c r="B26" s="4" t="s">
        <v>26</v>
      </c>
      <c r="C26" s="4" t="s">
        <v>43</v>
      </c>
      <c r="D26" s="4" t="s">
        <v>2</v>
      </c>
      <c r="E26" s="12">
        <v>1</v>
      </c>
      <c r="F26" s="12">
        <v>1</v>
      </c>
      <c r="G26" s="12">
        <v>0</v>
      </c>
      <c r="H26" s="12">
        <v>1</v>
      </c>
      <c r="I26" s="12">
        <v>0</v>
      </c>
    </row>
    <row r="27" spans="2:16" x14ac:dyDescent="0.3">
      <c r="B27" s="4" t="s">
        <v>27</v>
      </c>
      <c r="C27" s="4" t="s">
        <v>43</v>
      </c>
      <c r="D27" s="4" t="s">
        <v>1</v>
      </c>
      <c r="E27" s="12">
        <v>1</v>
      </c>
      <c r="F27" s="12">
        <v>1</v>
      </c>
      <c r="G27" s="12">
        <v>1</v>
      </c>
      <c r="H27" s="12">
        <v>1</v>
      </c>
      <c r="I27" s="12">
        <v>1</v>
      </c>
    </row>
    <row r="28" spans="2:16" x14ac:dyDescent="0.3">
      <c r="B28" s="4" t="s">
        <v>28</v>
      </c>
      <c r="C28" s="4" t="s">
        <v>43</v>
      </c>
      <c r="D28" s="4" t="s">
        <v>0</v>
      </c>
      <c r="E28" s="12">
        <v>1</v>
      </c>
      <c r="F28" s="12">
        <v>1</v>
      </c>
      <c r="G28" s="12">
        <v>1</v>
      </c>
      <c r="H28" s="12">
        <v>1</v>
      </c>
      <c r="I28" s="12">
        <v>1</v>
      </c>
    </row>
    <row r="29" spans="2:16" x14ac:dyDescent="0.3">
      <c r="B29" s="4" t="s">
        <v>29</v>
      </c>
      <c r="C29" s="4" t="s">
        <v>44</v>
      </c>
      <c r="D29" s="4" t="s">
        <v>1</v>
      </c>
      <c r="E29" s="12">
        <v>0</v>
      </c>
      <c r="F29" s="12">
        <v>0</v>
      </c>
      <c r="G29" s="12">
        <v>1</v>
      </c>
      <c r="H29" s="12">
        <v>0</v>
      </c>
      <c r="I29" s="12">
        <v>0</v>
      </c>
    </row>
    <row r="30" spans="2:16" x14ac:dyDescent="0.3">
      <c r="B30" s="4" t="s">
        <v>30</v>
      </c>
      <c r="C30" s="4" t="s">
        <v>44</v>
      </c>
      <c r="D30" s="4" t="s">
        <v>0</v>
      </c>
      <c r="E30" s="12">
        <v>1</v>
      </c>
      <c r="F30" s="12">
        <v>1</v>
      </c>
      <c r="G30" s="12">
        <v>1</v>
      </c>
      <c r="H30" s="12">
        <v>1</v>
      </c>
      <c r="I30" s="12">
        <v>1</v>
      </c>
    </row>
    <row r="31" spans="2:16" x14ac:dyDescent="0.3">
      <c r="B31" s="4" t="s">
        <v>31</v>
      </c>
      <c r="C31" s="4" t="s">
        <v>43</v>
      </c>
      <c r="D31" s="4" t="s">
        <v>0</v>
      </c>
      <c r="E31" s="12">
        <v>1</v>
      </c>
      <c r="F31" s="12">
        <v>1</v>
      </c>
      <c r="G31" s="12">
        <v>1</v>
      </c>
      <c r="H31" s="12">
        <v>1</v>
      </c>
      <c r="I31" s="12">
        <v>1</v>
      </c>
    </row>
    <row r="32" spans="2:16" x14ac:dyDescent="0.3">
      <c r="B32" s="4" t="s">
        <v>32</v>
      </c>
      <c r="C32" s="4" t="s">
        <v>43</v>
      </c>
      <c r="D32" s="4" t="s">
        <v>0</v>
      </c>
      <c r="E32" s="12">
        <v>1</v>
      </c>
      <c r="F32" s="12">
        <v>1</v>
      </c>
      <c r="G32" s="12">
        <v>1</v>
      </c>
      <c r="H32" s="12">
        <v>1</v>
      </c>
      <c r="I32" s="12">
        <v>1</v>
      </c>
    </row>
    <row r="33" spans="2:9" x14ac:dyDescent="0.3">
      <c r="B33" s="4" t="s">
        <v>47</v>
      </c>
      <c r="C33" s="4" t="s">
        <v>44</v>
      </c>
      <c r="D33" s="4" t="s">
        <v>0</v>
      </c>
      <c r="E33" s="12">
        <v>1</v>
      </c>
      <c r="F33" s="12">
        <v>1</v>
      </c>
      <c r="G33" s="12">
        <v>1</v>
      </c>
      <c r="H33" s="12">
        <v>1</v>
      </c>
      <c r="I33" s="12">
        <v>1</v>
      </c>
    </row>
    <row r="34" spans="2:9" x14ac:dyDescent="0.3">
      <c r="B34" s="4" t="s">
        <v>33</v>
      </c>
      <c r="C34" s="4" t="s">
        <v>43</v>
      </c>
      <c r="D34" s="4" t="s">
        <v>0</v>
      </c>
      <c r="E34" s="12">
        <v>1</v>
      </c>
      <c r="F34" s="12">
        <v>1</v>
      </c>
      <c r="G34" s="12">
        <v>1</v>
      </c>
      <c r="H34" s="12">
        <v>1</v>
      </c>
      <c r="I34" s="12">
        <v>0</v>
      </c>
    </row>
    <row r="35" spans="2:9" x14ac:dyDescent="0.3">
      <c r="B35" s="4" t="s">
        <v>34</v>
      </c>
      <c r="C35" s="4" t="s">
        <v>43</v>
      </c>
      <c r="D35" s="4" t="s">
        <v>2</v>
      </c>
      <c r="E35" s="12">
        <v>1</v>
      </c>
      <c r="F35" s="12">
        <v>1</v>
      </c>
      <c r="G35" s="12">
        <v>1</v>
      </c>
      <c r="H35" s="12">
        <v>1</v>
      </c>
      <c r="I35" s="12">
        <v>1</v>
      </c>
    </row>
    <row r="36" spans="2:9" x14ac:dyDescent="0.3">
      <c r="B36" s="4" t="s">
        <v>48</v>
      </c>
      <c r="C36" s="4" t="s">
        <v>44</v>
      </c>
      <c r="D36" s="4" t="s">
        <v>1</v>
      </c>
      <c r="E36" s="12">
        <v>1</v>
      </c>
      <c r="F36" s="12">
        <v>1</v>
      </c>
      <c r="G36" s="12">
        <v>1</v>
      </c>
      <c r="H36" s="12">
        <v>1</v>
      </c>
      <c r="I36" s="12">
        <v>1</v>
      </c>
    </row>
    <row r="37" spans="2:9" x14ac:dyDescent="0.3">
      <c r="B37" s="4" t="s">
        <v>49</v>
      </c>
      <c r="C37" s="4" t="s">
        <v>44</v>
      </c>
      <c r="D37" s="4" t="s">
        <v>2</v>
      </c>
      <c r="E37" s="12">
        <v>1</v>
      </c>
      <c r="F37" s="12">
        <v>1</v>
      </c>
      <c r="G37" s="12">
        <v>1</v>
      </c>
      <c r="H37" s="12">
        <v>1</v>
      </c>
      <c r="I37" s="12">
        <v>1</v>
      </c>
    </row>
    <row r="38" spans="2:9" x14ac:dyDescent="0.3">
      <c r="B38" s="4" t="s">
        <v>35</v>
      </c>
      <c r="C38" s="4" t="s">
        <v>43</v>
      </c>
      <c r="D38" s="4" t="s">
        <v>2</v>
      </c>
      <c r="E38" s="12">
        <v>0</v>
      </c>
      <c r="F38" s="12">
        <v>1</v>
      </c>
      <c r="G38" s="12">
        <v>1</v>
      </c>
      <c r="H38" s="12">
        <v>1</v>
      </c>
      <c r="I38" s="12">
        <v>1</v>
      </c>
    </row>
    <row r="39" spans="2:9" x14ac:dyDescent="0.3">
      <c r="B39" s="4" t="s">
        <v>50</v>
      </c>
      <c r="C39" s="4" t="s">
        <v>44</v>
      </c>
      <c r="D39" s="4" t="s">
        <v>1</v>
      </c>
      <c r="E39" s="12">
        <v>1</v>
      </c>
      <c r="F39" s="12">
        <v>1</v>
      </c>
      <c r="G39" s="12">
        <v>1</v>
      </c>
      <c r="H39" s="12">
        <v>1</v>
      </c>
      <c r="I39" s="12">
        <v>1</v>
      </c>
    </row>
    <row r="40" spans="2:9" x14ac:dyDescent="0.3">
      <c r="B40" s="4" t="s">
        <v>51</v>
      </c>
      <c r="C40" s="4" t="s">
        <v>44</v>
      </c>
      <c r="D40" s="4" t="s">
        <v>2</v>
      </c>
      <c r="E40" s="12">
        <v>1</v>
      </c>
      <c r="F40" s="12">
        <v>1</v>
      </c>
      <c r="G40" s="12">
        <v>1</v>
      </c>
      <c r="H40" s="12">
        <v>1</v>
      </c>
      <c r="I40" s="12">
        <v>0</v>
      </c>
    </row>
    <row r="41" spans="2:9" x14ac:dyDescent="0.3">
      <c r="B41" s="4" t="s">
        <v>36</v>
      </c>
      <c r="C41" s="4" t="s">
        <v>43</v>
      </c>
      <c r="D41" s="4" t="s">
        <v>2</v>
      </c>
      <c r="E41" s="12">
        <v>0</v>
      </c>
      <c r="F41" s="12">
        <v>1</v>
      </c>
      <c r="G41" s="12">
        <v>1</v>
      </c>
      <c r="H41" s="12">
        <v>1</v>
      </c>
      <c r="I41" s="12">
        <v>1</v>
      </c>
    </row>
    <row r="42" spans="2:9" x14ac:dyDescent="0.3">
      <c r="B42" s="4" t="s">
        <v>52</v>
      </c>
      <c r="C42" s="4" t="s">
        <v>44</v>
      </c>
      <c r="D42" s="4" t="s">
        <v>1</v>
      </c>
      <c r="E42" s="12">
        <v>1</v>
      </c>
      <c r="F42" s="12">
        <v>1</v>
      </c>
      <c r="G42" s="12">
        <v>1</v>
      </c>
      <c r="H42" s="12">
        <v>1</v>
      </c>
      <c r="I42" s="1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12</vt:i4>
      </vt:variant>
    </vt:vector>
  </HeadingPairs>
  <TitlesOfParts>
    <vt:vector size="12" baseType="lpstr">
      <vt:lpstr>Start</vt:lpstr>
      <vt:lpstr>Villkor exempel</vt:lpstr>
      <vt:lpstr>Tabell med villkor</vt:lpstr>
      <vt:lpstr>Tabell med villkor (F)</vt:lpstr>
      <vt:lpstr>Olika villkor</vt:lpstr>
      <vt:lpstr>Olika villkor (F)</vt:lpstr>
      <vt:lpstr>Svarsunderlag</vt:lpstr>
      <vt:lpstr>Svarsunderlag (F)</vt:lpstr>
      <vt:lpstr>Räkna ELLER</vt:lpstr>
      <vt:lpstr>Räkna ELLER (F)</vt:lpstr>
      <vt:lpstr>Övning pass</vt:lpstr>
      <vt:lpstr>Övning pass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2025-11-24T15:16:07Z</dcterms:modified>
</cp:coreProperties>
</file>